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390" windowWidth="14880" windowHeight="8190" tabRatio="607" activeTab="1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H140" i="3" l="1"/>
  <c r="G140" i="3"/>
  <c r="F140" i="3"/>
  <c r="G153" i="3"/>
  <c r="G152" i="3" s="1"/>
  <c r="F153" i="3"/>
  <c r="F152" i="3" s="1"/>
  <c r="H153" i="3"/>
  <c r="I66" i="2"/>
  <c r="H66" i="2"/>
  <c r="J116" i="2"/>
  <c r="J117" i="2"/>
  <c r="J118" i="2"/>
  <c r="I118" i="2"/>
  <c r="I117" i="2" s="1"/>
  <c r="I116" i="2" s="1"/>
  <c r="H118" i="2"/>
  <c r="H117" i="2" s="1"/>
  <c r="H116" i="2" s="1"/>
  <c r="H273" i="1"/>
  <c r="G273" i="1"/>
  <c r="G289" i="1"/>
  <c r="G288" i="1" s="1"/>
  <c r="H289" i="1"/>
  <c r="H288" i="1" s="1"/>
  <c r="I290" i="1"/>
  <c r="H152" i="3" l="1"/>
  <c r="H154" i="3"/>
  <c r="I288" i="1"/>
  <c r="I289" i="1"/>
  <c r="F233" i="3"/>
  <c r="F232" i="3" s="1"/>
  <c r="F231" i="3" s="1"/>
  <c r="G233" i="3"/>
  <c r="G232" i="3" s="1"/>
  <c r="G231" i="3" s="1"/>
  <c r="H252" i="2"/>
  <c r="H251" i="2" s="1"/>
  <c r="H250" i="2" s="1"/>
  <c r="I252" i="2"/>
  <c r="I251" i="2" s="1"/>
  <c r="I250" i="2" s="1"/>
  <c r="G52" i="1"/>
  <c r="I70" i="1"/>
  <c r="H69" i="1"/>
  <c r="I69" i="1" s="1"/>
  <c r="G69" i="1"/>
  <c r="G68" i="1"/>
  <c r="H231" i="3" l="1"/>
  <c r="J250" i="2"/>
  <c r="J252" i="2"/>
  <c r="H232" i="3"/>
  <c r="J251" i="2"/>
  <c r="H233" i="3"/>
  <c r="H68" i="1"/>
  <c r="I68" i="1" s="1"/>
  <c r="F65" i="3"/>
  <c r="F64" i="3" s="1"/>
  <c r="G65" i="3"/>
  <c r="G64" i="3" s="1"/>
  <c r="I71" i="2"/>
  <c r="H71" i="2"/>
  <c r="I69" i="2"/>
  <c r="H69" i="2"/>
  <c r="I215" i="1"/>
  <c r="H214" i="1"/>
  <c r="G214" i="1"/>
  <c r="H64" i="3" l="1"/>
  <c r="H65" i="3"/>
  <c r="I214" i="1"/>
  <c r="F275" i="3"/>
  <c r="F274" i="3" s="1"/>
  <c r="G275" i="3"/>
  <c r="G274" i="3" s="1"/>
  <c r="H270" i="2"/>
  <c r="H269" i="2" s="1"/>
  <c r="I270" i="2"/>
  <c r="I96" i="1"/>
  <c r="H95" i="1"/>
  <c r="G95" i="1"/>
  <c r="H275" i="3" l="1"/>
  <c r="J270" i="2"/>
  <c r="I269" i="2"/>
  <c r="J269" i="2" s="1"/>
  <c r="H274" i="3"/>
  <c r="I95" i="1"/>
  <c r="G282" i="3"/>
  <c r="F282" i="3"/>
  <c r="F281" i="3" s="1"/>
  <c r="I285" i="2"/>
  <c r="I284" i="2" s="1"/>
  <c r="H285" i="2"/>
  <c r="H284" i="2" s="1"/>
  <c r="G91" i="3"/>
  <c r="G90" i="3" s="1"/>
  <c r="G89" i="3" s="1"/>
  <c r="F91" i="3"/>
  <c r="F90" i="3" s="1"/>
  <c r="F89" i="3" s="1"/>
  <c r="I115" i="2"/>
  <c r="H115" i="2"/>
  <c r="H114" i="2" s="1"/>
  <c r="H113" i="2" s="1"/>
  <c r="I237" i="1"/>
  <c r="I240" i="1"/>
  <c r="H239" i="1"/>
  <c r="H238" i="1" s="1"/>
  <c r="G239" i="1"/>
  <c r="G238" i="1" s="1"/>
  <c r="I103" i="1"/>
  <c r="H102" i="1"/>
  <c r="I102" i="1" s="1"/>
  <c r="G102" i="1"/>
  <c r="G230" i="3"/>
  <c r="G229" i="3" s="1"/>
  <c r="F230" i="3"/>
  <c r="I249" i="2"/>
  <c r="H249" i="2"/>
  <c r="H248" i="2" s="1"/>
  <c r="I66" i="1"/>
  <c r="I67" i="1"/>
  <c r="H66" i="1"/>
  <c r="G66" i="1"/>
  <c r="G65" i="1" s="1"/>
  <c r="H65" i="1"/>
  <c r="I65" i="1" s="1"/>
  <c r="I238" i="1" l="1"/>
  <c r="I239" i="1"/>
  <c r="J284" i="2"/>
  <c r="H89" i="3"/>
  <c r="H282" i="3"/>
  <c r="J285" i="2"/>
  <c r="G281" i="3"/>
  <c r="H281" i="3" s="1"/>
  <c r="H91" i="3"/>
  <c r="H90" i="3"/>
  <c r="J115" i="2"/>
  <c r="I114" i="2"/>
  <c r="I113" i="2" s="1"/>
  <c r="J113" i="2" s="1"/>
  <c r="J249" i="2"/>
  <c r="I248" i="2"/>
  <c r="J248" i="2" s="1"/>
  <c r="H230" i="3"/>
  <c r="F229" i="3"/>
  <c r="F228" i="3" s="1"/>
  <c r="G228" i="3"/>
  <c r="H247" i="2"/>
  <c r="J114" i="2" l="1"/>
  <c r="I247" i="2"/>
  <c r="J247" i="2" s="1"/>
  <c r="H228" i="3"/>
  <c r="H229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76" i="1"/>
  <c r="K143" i="3" s="1"/>
  <c r="I276" i="1"/>
  <c r="H143" i="3" s="1"/>
  <c r="N275" i="1"/>
  <c r="N274" i="1" s="1"/>
  <c r="M275" i="1"/>
  <c r="M274" i="1" s="1"/>
  <c r="K275" i="1"/>
  <c r="J275" i="1"/>
  <c r="J274" i="1" s="1"/>
  <c r="H275" i="1"/>
  <c r="H274" i="1" s="1"/>
  <c r="G275" i="1"/>
  <c r="G274" i="1" s="1"/>
  <c r="J84" i="2" l="1"/>
  <c r="L275" i="1"/>
  <c r="H142" i="3"/>
  <c r="F141" i="3"/>
  <c r="H141" i="3" s="1"/>
  <c r="I274" i="1"/>
  <c r="K274" i="1"/>
  <c r="L274" i="1" s="1"/>
  <c r="I275" i="1"/>
  <c r="G186" i="3"/>
  <c r="G185" i="3" s="1"/>
  <c r="F186" i="3"/>
  <c r="F185" i="3" s="1"/>
  <c r="G299" i="3"/>
  <c r="G298" i="3" s="1"/>
  <c r="F299" i="3"/>
  <c r="F298" i="3" s="1"/>
  <c r="F297" i="3" s="1"/>
  <c r="I329" i="2"/>
  <c r="I328" i="2" s="1"/>
  <c r="H329" i="2"/>
  <c r="H328" i="2" s="1"/>
  <c r="H327" i="2" s="1"/>
  <c r="H332" i="2"/>
  <c r="H331" i="2" s="1"/>
  <c r="I332" i="2"/>
  <c r="I331" i="2" s="1"/>
  <c r="I330" i="2" s="1"/>
  <c r="I162" i="1"/>
  <c r="J329" i="2" s="1"/>
  <c r="J161" i="1"/>
  <c r="J160" i="1" s="1"/>
  <c r="H161" i="1"/>
  <c r="H160" i="1" s="1"/>
  <c r="G161" i="1"/>
  <c r="G160" i="1" s="1"/>
  <c r="J331" i="2" l="1"/>
  <c r="H330" i="2"/>
  <c r="J330" i="2" s="1"/>
  <c r="H186" i="3"/>
  <c r="H185" i="3"/>
  <c r="G297" i="3"/>
  <c r="H297" i="3" s="1"/>
  <c r="H298" i="3"/>
  <c r="H299" i="3"/>
  <c r="J328" i="2"/>
  <c r="I327" i="2"/>
  <c r="J327" i="2" s="1"/>
  <c r="I161" i="1"/>
  <c r="I160" i="1"/>
  <c r="I198" i="2"/>
  <c r="I197" i="2" s="1"/>
  <c r="H198" i="2"/>
  <c r="K197" i="2"/>
  <c r="H197" i="2" l="1"/>
  <c r="J197" i="2" s="1"/>
  <c r="O316" i="1" l="1"/>
  <c r="L316" i="1"/>
  <c r="I316" i="1"/>
  <c r="J198" i="2" s="1"/>
  <c r="H315" i="1"/>
  <c r="J315" i="1"/>
  <c r="K315" i="1"/>
  <c r="L315" i="1" s="1"/>
  <c r="M315" i="1"/>
  <c r="O315" i="1" s="1"/>
  <c r="N315" i="1"/>
  <c r="G315" i="1"/>
  <c r="I315" i="1" s="1"/>
  <c r="H83" i="2"/>
  <c r="H82" i="2" s="1"/>
  <c r="G172" i="3"/>
  <c r="G171" i="3" s="1"/>
  <c r="F172" i="3"/>
  <c r="F171" i="3" s="1"/>
  <c r="F170" i="3" s="1"/>
  <c r="K109" i="2"/>
  <c r="K108" i="2" s="1"/>
  <c r="K107" i="2" s="1"/>
  <c r="I109" i="2"/>
  <c r="I108" i="2" s="1"/>
  <c r="I107" i="2" s="1"/>
  <c r="H109" i="2"/>
  <c r="H108" i="2" s="1"/>
  <c r="H107" i="2" s="1"/>
  <c r="I302" i="1"/>
  <c r="J109" i="2" s="1"/>
  <c r="H301" i="1"/>
  <c r="G301" i="1"/>
  <c r="G300" i="1" s="1"/>
  <c r="G305" i="3"/>
  <c r="G304" i="3" s="1"/>
  <c r="G303" i="3" s="1"/>
  <c r="I305" i="3"/>
  <c r="I304" i="3" s="1"/>
  <c r="I303" i="3" s="1"/>
  <c r="J305" i="3"/>
  <c r="J304" i="3" s="1"/>
  <c r="L305" i="3"/>
  <c r="L304" i="3" s="1"/>
  <c r="L303" i="3" s="1"/>
  <c r="M305" i="3"/>
  <c r="F305" i="3"/>
  <c r="F304" i="3" s="1"/>
  <c r="F303" i="3" s="1"/>
  <c r="G302" i="3"/>
  <c r="G301" i="3" s="1"/>
  <c r="G300" i="3" s="1"/>
  <c r="I302" i="3"/>
  <c r="I301" i="3" s="1"/>
  <c r="I300" i="3" s="1"/>
  <c r="J302" i="3"/>
  <c r="J301" i="3" s="1"/>
  <c r="L302" i="3"/>
  <c r="L301" i="3" s="1"/>
  <c r="L300" i="3" s="1"/>
  <c r="M302" i="3"/>
  <c r="M301" i="3" s="1"/>
  <c r="F302" i="3"/>
  <c r="F301" i="3" s="1"/>
  <c r="F300" i="3" s="1"/>
  <c r="M304" i="3"/>
  <c r="M303" i="3" s="1"/>
  <c r="I335" i="2"/>
  <c r="I334" i="2" s="1"/>
  <c r="I333" i="2" s="1"/>
  <c r="K335" i="2"/>
  <c r="K334" i="2" s="1"/>
  <c r="K333" i="2" s="1"/>
  <c r="L335" i="2"/>
  <c r="L334" i="2" s="1"/>
  <c r="L333" i="2" s="1"/>
  <c r="N335" i="2"/>
  <c r="N334" i="2" s="1"/>
  <c r="N333" i="2" s="1"/>
  <c r="O335" i="2"/>
  <c r="O334" i="2" s="1"/>
  <c r="O333" i="2" s="1"/>
  <c r="H335" i="2"/>
  <c r="H334" i="2" s="1"/>
  <c r="K332" i="2"/>
  <c r="L332" i="2"/>
  <c r="L331" i="2" s="1"/>
  <c r="L330" i="2" s="1"/>
  <c r="N332" i="2"/>
  <c r="N331" i="2" s="1"/>
  <c r="N330" i="2" s="1"/>
  <c r="O332" i="2"/>
  <c r="O331" i="2" s="1"/>
  <c r="O330" i="2" s="1"/>
  <c r="K330" i="2"/>
  <c r="O168" i="1"/>
  <c r="N305" i="3" s="1"/>
  <c r="L168" i="1"/>
  <c r="K305" i="3" s="1"/>
  <c r="I168" i="1"/>
  <c r="J335" i="2" s="1"/>
  <c r="N167" i="1"/>
  <c r="N166" i="1" s="1"/>
  <c r="M167" i="1"/>
  <c r="M166" i="1" s="1"/>
  <c r="K167" i="1"/>
  <c r="K166" i="1" s="1"/>
  <c r="J167" i="1"/>
  <c r="J166" i="1" s="1"/>
  <c r="H167" i="1"/>
  <c r="H166" i="1" s="1"/>
  <c r="G167" i="1"/>
  <c r="G166" i="1" s="1"/>
  <c r="O165" i="1"/>
  <c r="P332" i="2" s="1"/>
  <c r="P331" i="2" s="1"/>
  <c r="P330" i="2" s="1"/>
  <c r="L165" i="1"/>
  <c r="M332" i="2" s="1"/>
  <c r="M331" i="2" s="1"/>
  <c r="M330" i="2" s="1"/>
  <c r="I165" i="1"/>
  <c r="J332" i="2" s="1"/>
  <c r="N164" i="1"/>
  <c r="N163" i="1" s="1"/>
  <c r="M164" i="1"/>
  <c r="M163" i="1" s="1"/>
  <c r="K164" i="1"/>
  <c r="J164" i="1"/>
  <c r="H164" i="1"/>
  <c r="H163" i="1" s="1"/>
  <c r="G164" i="1"/>
  <c r="G163" i="1" s="1"/>
  <c r="K163" i="1"/>
  <c r="G200" i="3"/>
  <c r="G198" i="3" s="1"/>
  <c r="I200" i="3"/>
  <c r="I198" i="3" s="1"/>
  <c r="I197" i="3" s="1"/>
  <c r="I196" i="3" s="1"/>
  <c r="J200" i="3"/>
  <c r="J198" i="3" s="1"/>
  <c r="L200" i="3"/>
  <c r="L198" i="3" s="1"/>
  <c r="L197" i="3" s="1"/>
  <c r="L196" i="3" s="1"/>
  <c r="M200" i="3"/>
  <c r="M198" i="3" s="1"/>
  <c r="F200" i="3"/>
  <c r="F198" i="3" s="1"/>
  <c r="F197" i="3" s="1"/>
  <c r="F196" i="3" s="1"/>
  <c r="N199" i="3"/>
  <c r="K199" i="3"/>
  <c r="H199" i="3"/>
  <c r="G205" i="3"/>
  <c r="G203" i="3" s="1"/>
  <c r="I205" i="3"/>
  <c r="I203" i="3" s="1"/>
  <c r="J205" i="3"/>
  <c r="J203" i="3" s="1"/>
  <c r="J202" i="3" s="1"/>
  <c r="J201" i="3" s="1"/>
  <c r="L205" i="3"/>
  <c r="L203" i="3" s="1"/>
  <c r="M205" i="3"/>
  <c r="M203" i="3" s="1"/>
  <c r="F205" i="3"/>
  <c r="F203" i="3" s="1"/>
  <c r="M180" i="3"/>
  <c r="M181" i="3"/>
  <c r="M182" i="3"/>
  <c r="M183" i="3"/>
  <c r="L181" i="3"/>
  <c r="L182" i="3"/>
  <c r="L183" i="3"/>
  <c r="L180" i="3"/>
  <c r="J180" i="3"/>
  <c r="J181" i="3"/>
  <c r="J182" i="3"/>
  <c r="J183" i="3"/>
  <c r="I181" i="3"/>
  <c r="I182" i="3"/>
  <c r="I183" i="3"/>
  <c r="I180" i="3"/>
  <c r="G180" i="3"/>
  <c r="G181" i="3"/>
  <c r="G182" i="3"/>
  <c r="G183" i="3"/>
  <c r="F181" i="3"/>
  <c r="F182" i="3"/>
  <c r="F183" i="3"/>
  <c r="F180" i="3"/>
  <c r="N179" i="3"/>
  <c r="K179" i="3"/>
  <c r="H179" i="3"/>
  <c r="K194" i="2"/>
  <c r="L194" i="2"/>
  <c r="N194" i="2"/>
  <c r="O194" i="2"/>
  <c r="K193" i="2"/>
  <c r="L193" i="2"/>
  <c r="N193" i="2"/>
  <c r="O193" i="2"/>
  <c r="K192" i="2"/>
  <c r="L192" i="2"/>
  <c r="N192" i="2"/>
  <c r="O192" i="2"/>
  <c r="K191" i="2"/>
  <c r="L191" i="2"/>
  <c r="N191" i="2"/>
  <c r="O191" i="2"/>
  <c r="I195" i="2"/>
  <c r="H195" i="2"/>
  <c r="I191" i="2"/>
  <c r="I192" i="2"/>
  <c r="I193" i="2"/>
  <c r="I194" i="2"/>
  <c r="H192" i="2"/>
  <c r="H193" i="2"/>
  <c r="H194" i="2"/>
  <c r="H191" i="2"/>
  <c r="P190" i="2"/>
  <c r="M190" i="2"/>
  <c r="J190" i="2"/>
  <c r="O330" i="1"/>
  <c r="N200" i="3" s="1"/>
  <c r="L330" i="1"/>
  <c r="K200" i="3" s="1"/>
  <c r="I330" i="1"/>
  <c r="H200" i="3" s="1"/>
  <c r="O329" i="1"/>
  <c r="L329" i="1"/>
  <c r="I329" i="1"/>
  <c r="N328" i="1"/>
  <c r="N327" i="1" s="1"/>
  <c r="M328" i="1"/>
  <c r="M327" i="1" s="1"/>
  <c r="M326" i="1" s="1"/>
  <c r="N195" i="2" s="1"/>
  <c r="K328" i="1"/>
  <c r="K327" i="1" s="1"/>
  <c r="K326" i="1" s="1"/>
  <c r="J328" i="1"/>
  <c r="J327" i="1" s="1"/>
  <c r="J326" i="1" s="1"/>
  <c r="K195" i="2" s="1"/>
  <c r="H328" i="1"/>
  <c r="G328" i="1"/>
  <c r="G327" i="1" s="1"/>
  <c r="G326" i="1" s="1"/>
  <c r="P91" i="2"/>
  <c r="P201" i="2"/>
  <c r="M91" i="2"/>
  <c r="M201" i="2"/>
  <c r="J91" i="2"/>
  <c r="J201" i="2"/>
  <c r="H103" i="3"/>
  <c r="H189" i="3"/>
  <c r="K103" i="3"/>
  <c r="K189" i="3"/>
  <c r="K237" i="3"/>
  <c r="N103" i="3"/>
  <c r="N189" i="3"/>
  <c r="N237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5" i="3"/>
  <c r="M174" i="3" s="1"/>
  <c r="M190" i="3"/>
  <c r="M191" i="3"/>
  <c r="M192" i="3"/>
  <c r="M193" i="3"/>
  <c r="M208" i="3"/>
  <c r="M211" i="3"/>
  <c r="M210" i="3" s="1"/>
  <c r="M209" i="3" s="1"/>
  <c r="M214" i="3"/>
  <c r="M218" i="3"/>
  <c r="M219" i="3"/>
  <c r="M222" i="3"/>
  <c r="M223" i="3"/>
  <c r="M226" i="3"/>
  <c r="M227" i="3"/>
  <c r="M236" i="3"/>
  <c r="M235" i="3" s="1"/>
  <c r="M240" i="3"/>
  <c r="M243" i="3"/>
  <c r="M246" i="3"/>
  <c r="M250" i="3"/>
  <c r="M249" i="3" s="1"/>
  <c r="M252" i="3"/>
  <c r="M254" i="3"/>
  <c r="M257" i="3"/>
  <c r="M258" i="3"/>
  <c r="M261" i="3"/>
  <c r="M262" i="3"/>
  <c r="M266" i="3"/>
  <c r="M268" i="3"/>
  <c r="M267" i="3" s="1"/>
  <c r="M271" i="3"/>
  <c r="M270" i="3" s="1"/>
  <c r="M273" i="3"/>
  <c r="M272" i="3" s="1"/>
  <c r="M277" i="3"/>
  <c r="M280" i="3"/>
  <c r="M287" i="3"/>
  <c r="M290" i="3"/>
  <c r="M293" i="3"/>
  <c r="M291" i="3" s="1"/>
  <c r="M296" i="3"/>
  <c r="M309" i="3"/>
  <c r="M312" i="3"/>
  <c r="M311" i="3" s="1"/>
  <c r="M316" i="3"/>
  <c r="M315" i="3" s="1"/>
  <c r="M318" i="3"/>
  <c r="M317" i="3" s="1"/>
  <c r="M320" i="3"/>
  <c r="M323" i="3"/>
  <c r="M322" i="3" s="1"/>
  <c r="M326" i="3"/>
  <c r="M325" i="3" s="1"/>
  <c r="M328" i="3"/>
  <c r="M331" i="3"/>
  <c r="M330" i="3" s="1"/>
  <c r="M336" i="3"/>
  <c r="M335" i="3" s="1"/>
  <c r="M334" i="3" s="1"/>
  <c r="M333" i="3" s="1"/>
  <c r="M340" i="3"/>
  <c r="M343" i="3"/>
  <c r="M342" i="3" s="1"/>
  <c r="M347" i="3"/>
  <c r="M350" i="3"/>
  <c r="M349" i="3" s="1"/>
  <c r="M354" i="3"/>
  <c r="M355" i="3"/>
  <c r="M358" i="3"/>
  <c r="M357" i="3" s="1"/>
  <c r="M362" i="3"/>
  <c r="M361" i="3" s="1"/>
  <c r="M364" i="3"/>
  <c r="M363" i="3" s="1"/>
  <c r="M368" i="3"/>
  <c r="M370" i="3"/>
  <c r="M369" i="3" s="1"/>
  <c r="M373" i="3"/>
  <c r="M372" i="3" s="1"/>
  <c r="M371" i="3" s="1"/>
  <c r="M378" i="3"/>
  <c r="M380" i="3"/>
  <c r="M379" i="3" s="1"/>
  <c r="M383" i="3"/>
  <c r="M382" i="3" s="1"/>
  <c r="M381" i="3" s="1"/>
  <c r="M388" i="3"/>
  <c r="M392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5" i="3"/>
  <c r="J174" i="3" s="1"/>
  <c r="J173" i="3" s="1"/>
  <c r="J190" i="3"/>
  <c r="J191" i="3"/>
  <c r="J192" i="3"/>
  <c r="J193" i="3"/>
  <c r="J208" i="3"/>
  <c r="J207" i="3" s="1"/>
  <c r="J206" i="3" s="1"/>
  <c r="J211" i="3"/>
  <c r="J210" i="3" s="1"/>
  <c r="J209" i="3" s="1"/>
  <c r="J214" i="3"/>
  <c r="J213" i="3" s="1"/>
  <c r="J212" i="3" s="1"/>
  <c r="J218" i="3"/>
  <c r="J219" i="3"/>
  <c r="J222" i="3"/>
  <c r="J223" i="3"/>
  <c r="J226" i="3"/>
  <c r="J227" i="3"/>
  <c r="J236" i="3"/>
  <c r="J235" i="3" s="1"/>
  <c r="J240" i="3"/>
  <c r="J239" i="3" s="1"/>
  <c r="J238" i="3" s="1"/>
  <c r="J243" i="3"/>
  <c r="J242" i="3" s="1"/>
  <c r="J241" i="3" s="1"/>
  <c r="J246" i="3"/>
  <c r="J245" i="3" s="1"/>
  <c r="J244" i="3" s="1"/>
  <c r="J250" i="3"/>
  <c r="J249" i="3" s="1"/>
  <c r="J252" i="3"/>
  <c r="J251" i="3" s="1"/>
  <c r="J254" i="3"/>
  <c r="J253" i="3" s="1"/>
  <c r="J257" i="3"/>
  <c r="J258" i="3"/>
  <c r="J261" i="3"/>
  <c r="J262" i="3"/>
  <c r="J266" i="3"/>
  <c r="J265" i="3" s="1"/>
  <c r="J268" i="3"/>
  <c r="J267" i="3" s="1"/>
  <c r="J271" i="3"/>
  <c r="J270" i="3" s="1"/>
  <c r="J273" i="3"/>
  <c r="J272" i="3" s="1"/>
  <c r="J277" i="3"/>
  <c r="J280" i="3"/>
  <c r="J279" i="3" s="1"/>
  <c r="J278" i="3" s="1"/>
  <c r="J287" i="3"/>
  <c r="J286" i="3" s="1"/>
  <c r="J285" i="3" s="1"/>
  <c r="J290" i="3"/>
  <c r="J289" i="3" s="1"/>
  <c r="J288" i="3" s="1"/>
  <c r="J293" i="3"/>
  <c r="J291" i="3" s="1"/>
  <c r="J296" i="3"/>
  <c r="J295" i="3" s="1"/>
  <c r="J294" i="3" s="1"/>
  <c r="J309" i="3"/>
  <c r="J308" i="3" s="1"/>
  <c r="J307" i="3" s="1"/>
  <c r="J312" i="3"/>
  <c r="J311" i="3" s="1"/>
  <c r="J310" i="3" s="1"/>
  <c r="J316" i="3"/>
  <c r="J315" i="3" s="1"/>
  <c r="J318" i="3"/>
  <c r="J317" i="3" s="1"/>
  <c r="J320" i="3"/>
  <c r="J319" i="3" s="1"/>
  <c r="J323" i="3"/>
  <c r="J322" i="3" s="1"/>
  <c r="J321" i="3" s="1"/>
  <c r="J326" i="3"/>
  <c r="J325" i="3" s="1"/>
  <c r="J328" i="3"/>
  <c r="J327" i="3" s="1"/>
  <c r="J331" i="3"/>
  <c r="J330" i="3" s="1"/>
  <c r="J329" i="3" s="1"/>
  <c r="J336" i="3"/>
  <c r="J335" i="3" s="1"/>
  <c r="J334" i="3" s="1"/>
  <c r="J333" i="3" s="1"/>
  <c r="J340" i="3"/>
  <c r="J339" i="3" s="1"/>
  <c r="J338" i="3" s="1"/>
  <c r="J343" i="3"/>
  <c r="J342" i="3" s="1"/>
  <c r="J341" i="3" s="1"/>
  <c r="J347" i="3"/>
  <c r="J346" i="3" s="1"/>
  <c r="J345" i="3" s="1"/>
  <c r="J350" i="3"/>
  <c r="J349" i="3" s="1"/>
  <c r="J348" i="3" s="1"/>
  <c r="J354" i="3"/>
  <c r="J355" i="3"/>
  <c r="J358" i="3"/>
  <c r="J357" i="3" s="1"/>
  <c r="J356" i="3" s="1"/>
  <c r="J362" i="3"/>
  <c r="J361" i="3" s="1"/>
  <c r="J364" i="3"/>
  <c r="J363" i="3" s="1"/>
  <c r="J368" i="3"/>
  <c r="J367" i="3" s="1"/>
  <c r="J370" i="3"/>
  <c r="J369" i="3" s="1"/>
  <c r="J373" i="3"/>
  <c r="J372" i="3" s="1"/>
  <c r="J371" i="3" s="1"/>
  <c r="J378" i="3"/>
  <c r="J377" i="3" s="1"/>
  <c r="J380" i="3"/>
  <c r="J379" i="3" s="1"/>
  <c r="J383" i="3"/>
  <c r="J382" i="3" s="1"/>
  <c r="J381" i="3" s="1"/>
  <c r="J388" i="3"/>
  <c r="J387" i="3" s="1"/>
  <c r="J386" i="3" s="1"/>
  <c r="J385" i="3" s="1"/>
  <c r="J392" i="3"/>
  <c r="J391" i="3" s="1"/>
  <c r="J390" i="3" s="1"/>
  <c r="J389" i="3" s="1"/>
  <c r="G354" i="3"/>
  <c r="I354" i="3"/>
  <c r="L354" i="3"/>
  <c r="F354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5" i="3"/>
  <c r="G190" i="3"/>
  <c r="G191" i="3"/>
  <c r="G192" i="3"/>
  <c r="G193" i="3"/>
  <c r="G208" i="3"/>
  <c r="G207" i="3" s="1"/>
  <c r="G211" i="3"/>
  <c r="G210" i="3" s="1"/>
  <c r="G214" i="3"/>
  <c r="G218" i="3"/>
  <c r="G219" i="3"/>
  <c r="G222" i="3"/>
  <c r="G223" i="3"/>
  <c r="G226" i="3"/>
  <c r="G227" i="3"/>
  <c r="G237" i="3"/>
  <c r="G240" i="3"/>
  <c r="G239" i="3" s="1"/>
  <c r="G243" i="3"/>
  <c r="G246" i="3"/>
  <c r="G245" i="3" s="1"/>
  <c r="G250" i="3"/>
  <c r="G252" i="3"/>
  <c r="G254" i="3"/>
  <c r="G253" i="3" s="1"/>
  <c r="G257" i="3"/>
  <c r="G258" i="3"/>
  <c r="G261" i="3"/>
  <c r="G262" i="3"/>
  <c r="G266" i="3"/>
  <c r="G265" i="3" s="1"/>
  <c r="G268" i="3"/>
  <c r="G271" i="3"/>
  <c r="G273" i="3"/>
  <c r="G277" i="3"/>
  <c r="G280" i="3"/>
  <c r="G287" i="3"/>
  <c r="G286" i="3" s="1"/>
  <c r="G290" i="3"/>
  <c r="G289" i="3" s="1"/>
  <c r="G293" i="3"/>
  <c r="G296" i="3"/>
  <c r="G309" i="3"/>
  <c r="G308" i="3" s="1"/>
  <c r="G307" i="3" s="1"/>
  <c r="G312" i="3"/>
  <c r="G316" i="3"/>
  <c r="G315" i="3" s="1"/>
  <c r="G318" i="3"/>
  <c r="G317" i="3" s="1"/>
  <c r="G320" i="3"/>
  <c r="G319" i="3" s="1"/>
  <c r="G323" i="3"/>
  <c r="G326" i="3"/>
  <c r="G328" i="3"/>
  <c r="G331" i="3"/>
  <c r="G330" i="3" s="1"/>
  <c r="G336" i="3"/>
  <c r="G340" i="3"/>
  <c r="G343" i="3"/>
  <c r="G342" i="3" s="1"/>
  <c r="G347" i="3"/>
  <c r="G350" i="3"/>
  <c r="G355" i="3"/>
  <c r="G358" i="3"/>
  <c r="G362" i="3"/>
  <c r="G361" i="3" s="1"/>
  <c r="G364" i="3"/>
  <c r="G368" i="3"/>
  <c r="G367" i="3" s="1"/>
  <c r="G370" i="3"/>
  <c r="G373" i="3"/>
  <c r="G378" i="3"/>
  <c r="G377" i="3" s="1"/>
  <c r="G380" i="3"/>
  <c r="G379" i="3" s="1"/>
  <c r="G383" i="3"/>
  <c r="G388" i="3"/>
  <c r="G392" i="3"/>
  <c r="G391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6" i="2"/>
  <c r="O135" i="2" s="1"/>
  <c r="O139" i="2"/>
  <c r="O142" i="2"/>
  <c r="O141" i="2" s="1"/>
  <c r="O146" i="2"/>
  <c r="O148" i="2"/>
  <c r="O147" i="2" s="1"/>
  <c r="O151" i="2"/>
  <c r="O154" i="2"/>
  <c r="O155" i="2"/>
  <c r="O158" i="2"/>
  <c r="O161" i="2"/>
  <c r="O163" i="2"/>
  <c r="O166" i="2"/>
  <c r="O168" i="2"/>
  <c r="O167" i="2" s="1"/>
  <c r="O171" i="2"/>
  <c r="O174" i="2"/>
  <c r="O173" i="2" s="1"/>
  <c r="O177" i="2"/>
  <c r="O180" i="2"/>
  <c r="O179" i="2" s="1"/>
  <c r="O183" i="2"/>
  <c r="O186" i="2"/>
  <c r="O185" i="2" s="1"/>
  <c r="O202" i="2"/>
  <c r="O203" i="2"/>
  <c r="O204" i="2"/>
  <c r="O205" i="2"/>
  <c r="O206" i="2"/>
  <c r="O217" i="2"/>
  <c r="O224" i="2"/>
  <c r="O223" i="2" s="1"/>
  <c r="O226" i="2"/>
  <c r="O229" i="2"/>
  <c r="O232" i="2"/>
  <c r="O231" i="2" s="1"/>
  <c r="O235" i="2"/>
  <c r="O238" i="2"/>
  <c r="O239" i="2"/>
  <c r="O242" i="2"/>
  <c r="O245" i="2"/>
  <c r="O246" i="2"/>
  <c r="O255" i="2"/>
  <c r="O256" i="2"/>
  <c r="O259" i="2"/>
  <c r="O260" i="2"/>
  <c r="O263" i="2"/>
  <c r="O266" i="2"/>
  <c r="O265" i="2" s="1"/>
  <c r="O268" i="2"/>
  <c r="O267" i="2" s="1"/>
  <c r="O272" i="2"/>
  <c r="O275" i="2"/>
  <c r="O276" i="2"/>
  <c r="O279" i="2"/>
  <c r="O280" i="2"/>
  <c r="O283" i="2"/>
  <c r="O293" i="2"/>
  <c r="O296" i="2"/>
  <c r="O302" i="2"/>
  <c r="O301" i="2" s="1"/>
  <c r="O305" i="2"/>
  <c r="O308" i="2"/>
  <c r="O307" i="2" s="1"/>
  <c r="O311" i="2"/>
  <c r="O313" i="2"/>
  <c r="O315" i="2"/>
  <c r="O318" i="2"/>
  <c r="O317" i="2" s="1"/>
  <c r="O321" i="2"/>
  <c r="O324" i="2"/>
  <c r="O326" i="2"/>
  <c r="O341" i="2"/>
  <c r="O343" i="2"/>
  <c r="O350" i="2"/>
  <c r="O349" i="2" s="1"/>
  <c r="O357" i="2"/>
  <c r="O364" i="2"/>
  <c r="O371" i="2"/>
  <c r="O378" i="2"/>
  <c r="O377" i="2" s="1"/>
  <c r="O383" i="2"/>
  <c r="O386" i="2"/>
  <c r="O385" i="2" s="1"/>
  <c r="O388" i="2"/>
  <c r="O390" i="2"/>
  <c r="O389" i="2" s="1"/>
  <c r="O394" i="2"/>
  <c r="O393" i="2" s="1"/>
  <c r="O397" i="2"/>
  <c r="O399" i="2"/>
  <c r="O401" i="2"/>
  <c r="O404" i="2"/>
  <c r="O403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6" i="2"/>
  <c r="L135" i="2" s="1"/>
  <c r="L139" i="2"/>
  <c r="L138" i="2" s="1"/>
  <c r="L142" i="2"/>
  <c r="L146" i="2"/>
  <c r="L145" i="2" s="1"/>
  <c r="L148" i="2"/>
  <c r="L147" i="2" s="1"/>
  <c r="L151" i="2"/>
  <c r="L154" i="2"/>
  <c r="L155" i="2"/>
  <c r="L158" i="2"/>
  <c r="L161" i="2"/>
  <c r="L163" i="2"/>
  <c r="L166" i="2"/>
  <c r="L168" i="2"/>
  <c r="L171" i="2"/>
  <c r="L170" i="2" s="1"/>
  <c r="L174" i="2"/>
  <c r="L177" i="2"/>
  <c r="L180" i="2"/>
  <c r="L183" i="2"/>
  <c r="L182" i="2" s="1"/>
  <c r="L186" i="2"/>
  <c r="L185" i="2" s="1"/>
  <c r="L202" i="2"/>
  <c r="L203" i="2"/>
  <c r="L204" i="2"/>
  <c r="L205" i="2"/>
  <c r="L206" i="2"/>
  <c r="L217" i="2"/>
  <c r="L216" i="2" s="1"/>
  <c r="L215" i="2" s="1"/>
  <c r="L224" i="2"/>
  <c r="L223" i="2" s="1"/>
  <c r="L226" i="2"/>
  <c r="L225" i="2" s="1"/>
  <c r="L229" i="2"/>
  <c r="L228" i="2" s="1"/>
  <c r="L232" i="2"/>
  <c r="L235" i="2"/>
  <c r="L238" i="2"/>
  <c r="L239" i="2"/>
  <c r="L242" i="2"/>
  <c r="L245" i="2"/>
  <c r="L246" i="2"/>
  <c r="L255" i="2"/>
  <c r="L256" i="2"/>
  <c r="L259" i="2"/>
  <c r="L260" i="2"/>
  <c r="L263" i="2"/>
  <c r="L262" i="2" s="1"/>
  <c r="L266" i="2"/>
  <c r="L265" i="2" s="1"/>
  <c r="L268" i="2"/>
  <c r="L272" i="2"/>
  <c r="L275" i="2"/>
  <c r="L276" i="2"/>
  <c r="L279" i="2"/>
  <c r="L280" i="2"/>
  <c r="L283" i="2"/>
  <c r="L293" i="2"/>
  <c r="L292" i="2" s="1"/>
  <c r="L296" i="2"/>
  <c r="L295" i="2" s="1"/>
  <c r="L302" i="2"/>
  <c r="L305" i="2"/>
  <c r="L308" i="2"/>
  <c r="L311" i="2"/>
  <c r="L313" i="2"/>
  <c r="L315" i="2"/>
  <c r="L314" i="2" s="1"/>
  <c r="L318" i="2"/>
  <c r="L317" i="2" s="1"/>
  <c r="L316" i="2" s="1"/>
  <c r="L321" i="2"/>
  <c r="L324" i="2"/>
  <c r="L323" i="2" s="1"/>
  <c r="L326" i="2"/>
  <c r="L341" i="2"/>
  <c r="L340" i="2" s="1"/>
  <c r="L343" i="2"/>
  <c r="L342" i="2" s="1"/>
  <c r="L350" i="2"/>
  <c r="L357" i="2"/>
  <c r="L356" i="2" s="1"/>
  <c r="L364" i="2"/>
  <c r="L371" i="2"/>
  <c r="L370" i="2" s="1"/>
  <c r="L378" i="2"/>
  <c r="L383" i="2"/>
  <c r="L386" i="2"/>
  <c r="L388" i="2"/>
  <c r="L390" i="2"/>
  <c r="L394" i="2"/>
  <c r="L397" i="2"/>
  <c r="L396" i="2" s="1"/>
  <c r="L399" i="2"/>
  <c r="L401" i="2"/>
  <c r="L400" i="2" s="1"/>
  <c r="L404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6" i="2"/>
  <c r="I135" i="2" s="1"/>
  <c r="I139" i="2"/>
  <c r="I142" i="2"/>
  <c r="I146" i="2"/>
  <c r="I145" i="2" s="1"/>
  <c r="I148" i="2"/>
  <c r="I147" i="2" s="1"/>
  <c r="I151" i="2"/>
  <c r="I154" i="2"/>
  <c r="I155" i="2"/>
  <c r="I158" i="2"/>
  <c r="I161" i="2"/>
  <c r="I163" i="2"/>
  <c r="I166" i="2"/>
  <c r="I168" i="2"/>
  <c r="I167" i="2" s="1"/>
  <c r="I171" i="2"/>
  <c r="I174" i="2"/>
  <c r="I177" i="2"/>
  <c r="I180" i="2"/>
  <c r="I183" i="2"/>
  <c r="I186" i="2"/>
  <c r="I202" i="2"/>
  <c r="I203" i="2"/>
  <c r="I204" i="2"/>
  <c r="I205" i="2"/>
  <c r="I206" i="2"/>
  <c r="I209" i="2"/>
  <c r="I217" i="2"/>
  <c r="I224" i="2"/>
  <c r="I223" i="2" s="1"/>
  <c r="I226" i="2"/>
  <c r="I225" i="2" s="1"/>
  <c r="I229" i="2"/>
  <c r="I232" i="2"/>
  <c r="I231" i="2" s="1"/>
  <c r="I235" i="2"/>
  <c r="I238" i="2"/>
  <c r="I239" i="2"/>
  <c r="I242" i="2"/>
  <c r="I241" i="2" s="1"/>
  <c r="I245" i="2"/>
  <c r="I246" i="2"/>
  <c r="I255" i="2"/>
  <c r="I256" i="2"/>
  <c r="I259" i="2"/>
  <c r="I260" i="2"/>
  <c r="I263" i="2"/>
  <c r="I266" i="2"/>
  <c r="I268" i="2"/>
  <c r="I272" i="2"/>
  <c r="I275" i="2"/>
  <c r="I276" i="2"/>
  <c r="I279" i="2"/>
  <c r="I280" i="2"/>
  <c r="I283" i="2"/>
  <c r="I293" i="2"/>
  <c r="I296" i="2"/>
  <c r="I295" i="2" s="1"/>
  <c r="I302" i="2"/>
  <c r="I305" i="2"/>
  <c r="I308" i="2"/>
  <c r="I311" i="2"/>
  <c r="I313" i="2"/>
  <c r="I315" i="2"/>
  <c r="I318" i="2"/>
  <c r="I321" i="2"/>
  <c r="I324" i="2"/>
  <c r="I326" i="2"/>
  <c r="I341" i="2"/>
  <c r="I343" i="2"/>
  <c r="I350" i="2"/>
  <c r="I357" i="2"/>
  <c r="I364" i="2"/>
  <c r="I363" i="2" s="1"/>
  <c r="I371" i="2"/>
  <c r="I378" i="2"/>
  <c r="I383" i="2"/>
  <c r="I386" i="2"/>
  <c r="I385" i="2" s="1"/>
  <c r="I388" i="2"/>
  <c r="I387" i="2" s="1"/>
  <c r="I390" i="2"/>
  <c r="I389" i="2" s="1"/>
  <c r="I394" i="2"/>
  <c r="I393" i="2" s="1"/>
  <c r="I397" i="2"/>
  <c r="I399" i="2"/>
  <c r="I401" i="2"/>
  <c r="I404" i="2"/>
  <c r="L326" i="1" l="1"/>
  <c r="L195" i="2"/>
  <c r="M195" i="2" s="1"/>
  <c r="H172" i="3"/>
  <c r="I83" i="2"/>
  <c r="H171" i="3"/>
  <c r="G170" i="3"/>
  <c r="H170" i="3" s="1"/>
  <c r="J107" i="2"/>
  <c r="J108" i="2"/>
  <c r="I301" i="1"/>
  <c r="H300" i="1"/>
  <c r="L164" i="1"/>
  <c r="O166" i="1"/>
  <c r="M335" i="2"/>
  <c r="M334" i="2" s="1"/>
  <c r="M333" i="2" s="1"/>
  <c r="N303" i="3"/>
  <c r="K304" i="3"/>
  <c r="N301" i="3"/>
  <c r="M300" i="3"/>
  <c r="N300" i="3" s="1"/>
  <c r="I163" i="1"/>
  <c r="P335" i="2"/>
  <c r="P334" i="2" s="1"/>
  <c r="P333" i="2" s="1"/>
  <c r="J303" i="3"/>
  <c r="K303" i="3" s="1"/>
  <c r="H302" i="3"/>
  <c r="K302" i="3"/>
  <c r="H305" i="3"/>
  <c r="O167" i="1"/>
  <c r="N302" i="3"/>
  <c r="N304" i="3"/>
  <c r="H304" i="3"/>
  <c r="H303" i="3"/>
  <c r="J300" i="3"/>
  <c r="K300" i="3" s="1"/>
  <c r="K301" i="3"/>
  <c r="H300" i="3"/>
  <c r="H301" i="3"/>
  <c r="N180" i="3"/>
  <c r="H333" i="2"/>
  <c r="J333" i="2" s="1"/>
  <c r="J334" i="2"/>
  <c r="I166" i="1"/>
  <c r="L166" i="1"/>
  <c r="L167" i="1"/>
  <c r="I167" i="1"/>
  <c r="O164" i="1"/>
  <c r="O163" i="1"/>
  <c r="J163" i="1"/>
  <c r="L163" i="1" s="1"/>
  <c r="I164" i="1"/>
  <c r="N198" i="3"/>
  <c r="M197" i="3"/>
  <c r="M196" i="3" s="1"/>
  <c r="N196" i="3" s="1"/>
  <c r="J197" i="3"/>
  <c r="K197" i="3" s="1"/>
  <c r="K198" i="3"/>
  <c r="H198" i="3"/>
  <c r="G197" i="3"/>
  <c r="H183" i="3"/>
  <c r="H182" i="3"/>
  <c r="K182" i="3"/>
  <c r="N183" i="3"/>
  <c r="K180" i="3"/>
  <c r="N181" i="3"/>
  <c r="K183" i="3"/>
  <c r="H181" i="3"/>
  <c r="K181" i="3"/>
  <c r="N182" i="3"/>
  <c r="H180" i="3"/>
  <c r="J178" i="3"/>
  <c r="J177" i="3" s="1"/>
  <c r="J176" i="3" s="1"/>
  <c r="M178" i="3"/>
  <c r="M177" i="3" s="1"/>
  <c r="M176" i="3" s="1"/>
  <c r="I178" i="3"/>
  <c r="I177" i="3" s="1"/>
  <c r="I176" i="3" s="1"/>
  <c r="L178" i="3"/>
  <c r="L177" i="3" s="1"/>
  <c r="L176" i="3" s="1"/>
  <c r="G178" i="3"/>
  <c r="G177" i="3" s="1"/>
  <c r="G176" i="3" s="1"/>
  <c r="F178" i="3"/>
  <c r="N354" i="3"/>
  <c r="K354" i="3"/>
  <c r="J384" i="3"/>
  <c r="N189" i="2"/>
  <c r="N188" i="2" s="1"/>
  <c r="N187" i="2" s="1"/>
  <c r="K189" i="2"/>
  <c r="K188" i="2" s="1"/>
  <c r="K187" i="2" s="1"/>
  <c r="I328" i="1"/>
  <c r="J195" i="2"/>
  <c r="H189" i="2"/>
  <c r="H188" i="2" s="1"/>
  <c r="H187" i="2" s="1"/>
  <c r="I189" i="2"/>
  <c r="L244" i="2"/>
  <c r="L243" i="2" s="1"/>
  <c r="N326" i="1"/>
  <c r="O327" i="1"/>
  <c r="H327" i="1"/>
  <c r="L327" i="1"/>
  <c r="O328" i="1"/>
  <c r="L328" i="1"/>
  <c r="L144" i="2"/>
  <c r="J225" i="3"/>
  <c r="J224" i="3" s="1"/>
  <c r="J135" i="3"/>
  <c r="J134" i="3" s="1"/>
  <c r="H354" i="3"/>
  <c r="J221" i="3"/>
  <c r="J220" i="3" s="1"/>
  <c r="J120" i="3"/>
  <c r="J119" i="3" s="1"/>
  <c r="J118" i="3" s="1"/>
  <c r="J314" i="3"/>
  <c r="J260" i="3"/>
  <c r="J259" i="3" s="1"/>
  <c r="J376" i="3"/>
  <c r="J375" i="3" s="1"/>
  <c r="J374" i="3" s="1"/>
  <c r="J188" i="3"/>
  <c r="J187" i="3" s="1"/>
  <c r="J184" i="3" s="1"/>
  <c r="M292" i="3"/>
  <c r="J269" i="3"/>
  <c r="I384" i="2"/>
  <c r="I144" i="2"/>
  <c r="L181" i="2"/>
  <c r="O376" i="2"/>
  <c r="O374" i="2" s="1"/>
  <c r="O230" i="2"/>
  <c r="G314" i="3"/>
  <c r="L261" i="2"/>
  <c r="L222" i="2"/>
  <c r="L110" i="2"/>
  <c r="O392" i="2"/>
  <c r="G376" i="3"/>
  <c r="M321" i="3"/>
  <c r="I134" i="2"/>
  <c r="M329" i="3"/>
  <c r="M166" i="3"/>
  <c r="M162" i="3" s="1"/>
  <c r="I230" i="2"/>
  <c r="L67" i="2"/>
  <c r="O134" i="2"/>
  <c r="O75" i="2"/>
  <c r="G238" i="3"/>
  <c r="G38" i="3"/>
  <c r="M341" i="3"/>
  <c r="G86" i="3"/>
  <c r="M269" i="3"/>
  <c r="M147" i="3"/>
  <c r="I320" i="2"/>
  <c r="I294" i="2"/>
  <c r="I240" i="2"/>
  <c r="I200" i="2"/>
  <c r="I398" i="2"/>
  <c r="I377" i="2"/>
  <c r="I340" i="2"/>
  <c r="I244" i="2"/>
  <c r="I237" i="2"/>
  <c r="I122" i="2"/>
  <c r="I97" i="2"/>
  <c r="I53" i="2"/>
  <c r="I41" i="2"/>
  <c r="L339" i="2"/>
  <c r="L310" i="2"/>
  <c r="I325" i="2"/>
  <c r="I301" i="2"/>
  <c r="I282" i="2"/>
  <c r="I281" i="2" s="1"/>
  <c r="I262" i="2"/>
  <c r="I228" i="2"/>
  <c r="I170" i="2"/>
  <c r="I157" i="2"/>
  <c r="I120" i="2"/>
  <c r="L403" i="2"/>
  <c r="L389" i="2"/>
  <c r="L382" i="2"/>
  <c r="L363" i="2"/>
  <c r="L320" i="2"/>
  <c r="L294" i="2"/>
  <c r="L274" i="2"/>
  <c r="L267" i="2"/>
  <c r="L227" i="2"/>
  <c r="L165" i="2"/>
  <c r="L153" i="2"/>
  <c r="I403" i="2"/>
  <c r="I382" i="2"/>
  <c r="I349" i="2"/>
  <c r="I323" i="2"/>
  <c r="I314" i="2"/>
  <c r="I307" i="2"/>
  <c r="I274" i="2"/>
  <c r="I267" i="2"/>
  <c r="I254" i="2"/>
  <c r="I234" i="2"/>
  <c r="I216" i="2"/>
  <c r="I185" i="2"/>
  <c r="I176" i="2"/>
  <c r="I162" i="2"/>
  <c r="I153" i="2"/>
  <c r="I141" i="2"/>
  <c r="I132" i="2"/>
  <c r="I102" i="2"/>
  <c r="I89" i="2"/>
  <c r="I73" i="2"/>
  <c r="I50" i="2"/>
  <c r="I33" i="2"/>
  <c r="I28" i="2"/>
  <c r="I25" i="2" s="1"/>
  <c r="L387" i="2"/>
  <c r="L377" i="2"/>
  <c r="L325" i="2"/>
  <c r="L322" i="2" s="1"/>
  <c r="L307" i="2"/>
  <c r="L301" i="2"/>
  <c r="L254" i="2"/>
  <c r="L241" i="2"/>
  <c r="L231" i="2"/>
  <c r="L179" i="2"/>
  <c r="L162" i="2"/>
  <c r="L141" i="2"/>
  <c r="L129" i="2"/>
  <c r="L126" i="2" s="1"/>
  <c r="L122" i="2"/>
  <c r="L105" i="2"/>
  <c r="L97" i="2"/>
  <c r="L92" i="2"/>
  <c r="L88" i="2" s="1"/>
  <c r="L53" i="2"/>
  <c r="L26" i="2"/>
  <c r="O398" i="2"/>
  <c r="O356" i="2"/>
  <c r="O340" i="2"/>
  <c r="O310" i="2"/>
  <c r="O292" i="2"/>
  <c r="O244" i="2"/>
  <c r="O237" i="2"/>
  <c r="O162" i="2"/>
  <c r="O153" i="2"/>
  <c r="O120" i="2"/>
  <c r="O63" i="2"/>
  <c r="O39" i="2"/>
  <c r="G382" i="3"/>
  <c r="G353" i="3"/>
  <c r="G322" i="3"/>
  <c r="G291" i="3"/>
  <c r="G267" i="3"/>
  <c r="G264" i="3" s="1"/>
  <c r="G260" i="3"/>
  <c r="G221" i="3"/>
  <c r="G213" i="3"/>
  <c r="G167" i="3"/>
  <c r="G132" i="3"/>
  <c r="G78" i="3"/>
  <c r="G66" i="3"/>
  <c r="G63" i="3" s="1"/>
  <c r="G50" i="3"/>
  <c r="G24" i="3"/>
  <c r="J306" i="3"/>
  <c r="J217" i="3"/>
  <c r="J216" i="3" s="1"/>
  <c r="J42" i="3"/>
  <c r="J19" i="3"/>
  <c r="J18" i="3" s="1"/>
  <c r="M377" i="3"/>
  <c r="M367" i="3"/>
  <c r="M308" i="3"/>
  <c r="M289" i="3"/>
  <c r="M251" i="3"/>
  <c r="M239" i="3"/>
  <c r="M221" i="3"/>
  <c r="M213" i="3"/>
  <c r="M202" i="3"/>
  <c r="M156" i="3"/>
  <c r="M132" i="3"/>
  <c r="M111" i="3"/>
  <c r="M101" i="3"/>
  <c r="M80" i="3"/>
  <c r="M70" i="3"/>
  <c r="M52" i="3"/>
  <c r="M35" i="3"/>
  <c r="M28" i="3"/>
  <c r="M16" i="3"/>
  <c r="I312" i="2"/>
  <c r="I208" i="2"/>
  <c r="I182" i="2"/>
  <c r="I160" i="2"/>
  <c r="I138" i="2"/>
  <c r="I124" i="2"/>
  <c r="I110" i="2"/>
  <c r="I99" i="2"/>
  <c r="I86" i="2"/>
  <c r="I55" i="2"/>
  <c r="L385" i="2"/>
  <c r="L355" i="2"/>
  <c r="L353" i="2" s="1"/>
  <c r="L312" i="2"/>
  <c r="L291" i="2"/>
  <c r="L278" i="2"/>
  <c r="L184" i="2"/>
  <c r="L176" i="2"/>
  <c r="L169" i="2"/>
  <c r="L160" i="2"/>
  <c r="L150" i="2"/>
  <c r="L134" i="2"/>
  <c r="L120" i="2"/>
  <c r="L75" i="2"/>
  <c r="L63" i="2"/>
  <c r="L50" i="2"/>
  <c r="L32" i="2"/>
  <c r="O396" i="2"/>
  <c r="O370" i="2"/>
  <c r="O325" i="2"/>
  <c r="O316" i="2"/>
  <c r="O300" i="2"/>
  <c r="O282" i="2"/>
  <c r="O262" i="2"/>
  <c r="O228" i="2"/>
  <c r="O184" i="2"/>
  <c r="O178" i="2"/>
  <c r="O172" i="2"/>
  <c r="O160" i="2"/>
  <c r="O140" i="2"/>
  <c r="O132" i="2"/>
  <c r="O101" i="2"/>
  <c r="O73" i="2"/>
  <c r="O49" i="2"/>
  <c r="O33" i="2"/>
  <c r="G390" i="3"/>
  <c r="G372" i="3"/>
  <c r="G349" i="3"/>
  <c r="G341" i="3"/>
  <c r="G329" i="3"/>
  <c r="G285" i="3"/>
  <c r="G251" i="3"/>
  <c r="G244" i="3"/>
  <c r="G236" i="3"/>
  <c r="G206" i="3"/>
  <c r="G164" i="3"/>
  <c r="G144" i="3"/>
  <c r="G128" i="3"/>
  <c r="G120" i="3"/>
  <c r="G95" i="3"/>
  <c r="G84" i="3"/>
  <c r="G76" i="3"/>
  <c r="G60" i="3"/>
  <c r="G22" i="3"/>
  <c r="J353" i="3"/>
  <c r="J352" i="3" s="1"/>
  <c r="J351" i="3" s="1"/>
  <c r="J344" i="3" s="1"/>
  <c r="J256" i="3"/>
  <c r="J255" i="3" s="1"/>
  <c r="J106" i="3"/>
  <c r="J105" i="3" s="1"/>
  <c r="J104" i="3" s="1"/>
  <c r="M391" i="3"/>
  <c r="M356" i="3"/>
  <c r="M348" i="3"/>
  <c r="M339" i="3"/>
  <c r="M327" i="3"/>
  <c r="M324" i="3" s="1"/>
  <c r="M319" i="3"/>
  <c r="M314" i="3" s="1"/>
  <c r="M295" i="3"/>
  <c r="M286" i="3"/>
  <c r="M86" i="3"/>
  <c r="M78" i="3"/>
  <c r="M66" i="3"/>
  <c r="M50" i="3"/>
  <c r="M43" i="3"/>
  <c r="M24" i="3"/>
  <c r="I400" i="2"/>
  <c r="I342" i="2"/>
  <c r="I356" i="2"/>
  <c r="I310" i="2"/>
  <c r="I265" i="2"/>
  <c r="I129" i="2"/>
  <c r="L349" i="2"/>
  <c r="L214" i="2"/>
  <c r="L200" i="2"/>
  <c r="L167" i="2"/>
  <c r="L157" i="2"/>
  <c r="L132" i="2"/>
  <c r="L101" i="2"/>
  <c r="L73" i="2"/>
  <c r="L42" i="2"/>
  <c r="L30" i="2"/>
  <c r="O402" i="2"/>
  <c r="O382" i="2"/>
  <c r="O348" i="2"/>
  <c r="O347" i="2" s="1"/>
  <c r="O323" i="2"/>
  <c r="O314" i="2"/>
  <c r="O306" i="2"/>
  <c r="O274" i="2"/>
  <c r="O254" i="2"/>
  <c r="O234" i="2"/>
  <c r="O216" i="2"/>
  <c r="O200" i="2"/>
  <c r="O182" i="2"/>
  <c r="O176" i="2"/>
  <c r="O170" i="2"/>
  <c r="O150" i="2"/>
  <c r="O138" i="2"/>
  <c r="O124" i="2"/>
  <c r="O110" i="2"/>
  <c r="O99" i="2"/>
  <c r="O86" i="2"/>
  <c r="O55" i="2"/>
  <c r="G339" i="3"/>
  <c r="G327" i="3"/>
  <c r="G272" i="3"/>
  <c r="G256" i="3"/>
  <c r="G242" i="3"/>
  <c r="G217" i="3"/>
  <c r="G202" i="3"/>
  <c r="G188" i="3"/>
  <c r="G159" i="3"/>
  <c r="G138" i="3"/>
  <c r="G93" i="3"/>
  <c r="G74" i="3"/>
  <c r="G42" i="3"/>
  <c r="G30" i="3"/>
  <c r="G20" i="3"/>
  <c r="M353" i="3"/>
  <c r="M346" i="3"/>
  <c r="M279" i="3"/>
  <c r="M265" i="3"/>
  <c r="M245" i="3"/>
  <c r="M225" i="3"/>
  <c r="M217" i="3"/>
  <c r="M173" i="3"/>
  <c r="M138" i="3"/>
  <c r="M109" i="3"/>
  <c r="M95" i="3"/>
  <c r="M84" i="3"/>
  <c r="M76" i="3"/>
  <c r="M60" i="3"/>
  <c r="M47" i="3"/>
  <c r="M22" i="3"/>
  <c r="I392" i="2"/>
  <c r="I362" i="2"/>
  <c r="I360" i="2" s="1"/>
  <c r="I304" i="2"/>
  <c r="I278" i="2"/>
  <c r="I258" i="2"/>
  <c r="I292" i="2"/>
  <c r="I173" i="2"/>
  <c r="I150" i="2"/>
  <c r="I105" i="2"/>
  <c r="L393" i="2"/>
  <c r="L369" i="2"/>
  <c r="L368" i="2" s="1"/>
  <c r="L258" i="2"/>
  <c r="L237" i="2"/>
  <c r="I396" i="2"/>
  <c r="I370" i="2"/>
  <c r="I317" i="2"/>
  <c r="I179" i="2"/>
  <c r="I165" i="2"/>
  <c r="I80" i="2"/>
  <c r="I63" i="2"/>
  <c r="I39" i="2"/>
  <c r="L398" i="2"/>
  <c r="L304" i="2"/>
  <c r="L282" i="2"/>
  <c r="L234" i="2"/>
  <c r="L173" i="2"/>
  <c r="L137" i="2"/>
  <c r="L124" i="2"/>
  <c r="L99" i="2"/>
  <c r="L86" i="2"/>
  <c r="L55" i="2"/>
  <c r="L39" i="2"/>
  <c r="L28" i="2"/>
  <c r="O400" i="2"/>
  <c r="O387" i="2"/>
  <c r="O363" i="2"/>
  <c r="O342" i="2"/>
  <c r="O320" i="2"/>
  <c r="O312" i="2"/>
  <c r="O304" i="2"/>
  <c r="O295" i="2"/>
  <c r="O278" i="2"/>
  <c r="O258" i="2"/>
  <c r="O241" i="2"/>
  <c r="O225" i="2"/>
  <c r="O222" i="2" s="1"/>
  <c r="O165" i="2"/>
  <c r="O164" i="2" s="1"/>
  <c r="O157" i="2"/>
  <c r="O145" i="2"/>
  <c r="O129" i="2"/>
  <c r="O122" i="2"/>
  <c r="O105" i="2"/>
  <c r="O97" i="2"/>
  <c r="O92" i="2"/>
  <c r="O70" i="2"/>
  <c r="O53" i="2"/>
  <c r="O42" i="2"/>
  <c r="O30" i="2"/>
  <c r="O26" i="2"/>
  <c r="G387" i="3"/>
  <c r="G369" i="3"/>
  <c r="G363" i="3"/>
  <c r="G357" i="3"/>
  <c r="G346" i="3"/>
  <c r="G335" i="3"/>
  <c r="G325" i="3"/>
  <c r="G311" i="3"/>
  <c r="G295" i="3"/>
  <c r="G288" i="3"/>
  <c r="G279" i="3"/>
  <c r="G278" i="3" s="1"/>
  <c r="G270" i="3"/>
  <c r="G249" i="3"/>
  <c r="G225" i="3"/>
  <c r="G209" i="3"/>
  <c r="G174" i="3"/>
  <c r="G156" i="3"/>
  <c r="G148" i="3"/>
  <c r="G136" i="3"/>
  <c r="G125" i="3"/>
  <c r="G115" i="3"/>
  <c r="G101" i="3"/>
  <c r="G81" i="3"/>
  <c r="G70" i="3"/>
  <c r="G57" i="3"/>
  <c r="G53" i="3"/>
  <c r="G28" i="3"/>
  <c r="G16" i="3"/>
  <c r="J248" i="3"/>
  <c r="M387" i="3"/>
  <c r="M360" i="3"/>
  <c r="M310" i="3"/>
  <c r="M260" i="3"/>
  <c r="M253" i="3"/>
  <c r="M242" i="3"/>
  <c r="M207" i="3"/>
  <c r="M188" i="3"/>
  <c r="M159" i="3"/>
  <c r="M136" i="3"/>
  <c r="M125" i="3"/>
  <c r="M115" i="3"/>
  <c r="M107" i="3"/>
  <c r="M39" i="3"/>
  <c r="M31" i="3"/>
  <c r="J73" i="3"/>
  <c r="J72" i="3" s="1"/>
  <c r="M256" i="3"/>
  <c r="M144" i="3"/>
  <c r="M120" i="3"/>
  <c r="M93" i="3"/>
  <c r="M74" i="3"/>
  <c r="M20" i="3"/>
  <c r="J360" i="3"/>
  <c r="J324" i="3"/>
  <c r="J264" i="3"/>
  <c r="J234" i="3"/>
  <c r="J366" i="3"/>
  <c r="J365" i="3" s="1"/>
  <c r="J337" i="3"/>
  <c r="J123" i="3"/>
  <c r="J162" i="3"/>
  <c r="J292" i="3"/>
  <c r="J30" i="3"/>
  <c r="J26" i="3" s="1"/>
  <c r="J147" i="3"/>
  <c r="J140" i="3" s="1"/>
  <c r="J52" i="3"/>
  <c r="G292" i="3"/>
  <c r="G106" i="3"/>
  <c r="I222" i="2"/>
  <c r="L189" i="2" l="1"/>
  <c r="L188" i="2" s="1"/>
  <c r="L187" i="2" s="1"/>
  <c r="M187" i="2" s="1"/>
  <c r="O326" i="1"/>
  <c r="O195" i="2"/>
  <c r="I300" i="1"/>
  <c r="I82" i="2"/>
  <c r="J82" i="2" s="1"/>
  <c r="J83" i="2"/>
  <c r="O346" i="2"/>
  <c r="O345" i="2" s="1"/>
  <c r="J284" i="3"/>
  <c r="J196" i="3"/>
  <c r="K196" i="3" s="1"/>
  <c r="N177" i="3"/>
  <c r="J313" i="3"/>
  <c r="N197" i="3"/>
  <c r="H197" i="3"/>
  <c r="G196" i="3"/>
  <c r="H196" i="3" s="1"/>
  <c r="H178" i="3"/>
  <c r="J169" i="3"/>
  <c r="J161" i="3" s="1"/>
  <c r="N178" i="3"/>
  <c r="K176" i="3"/>
  <c r="K177" i="3"/>
  <c r="F177" i="3"/>
  <c r="F176" i="3" s="1"/>
  <c r="H176" i="3" s="1"/>
  <c r="K178" i="3"/>
  <c r="N176" i="3"/>
  <c r="J247" i="3"/>
  <c r="G19" i="3"/>
  <c r="G18" i="3" s="1"/>
  <c r="M19" i="3"/>
  <c r="M18" i="3" s="1"/>
  <c r="G248" i="3"/>
  <c r="J41" i="3"/>
  <c r="J13" i="3" s="1"/>
  <c r="M248" i="3"/>
  <c r="I188" i="2"/>
  <c r="J189" i="2"/>
  <c r="O375" i="2"/>
  <c r="L354" i="2"/>
  <c r="O119" i="2"/>
  <c r="O322" i="2"/>
  <c r="L164" i="2"/>
  <c r="O395" i="2"/>
  <c r="O391" i="2" s="1"/>
  <c r="I119" i="2"/>
  <c r="I327" i="1"/>
  <c r="H326" i="1"/>
  <c r="I326" i="1" s="1"/>
  <c r="O339" i="2"/>
  <c r="O338" i="2" s="1"/>
  <c r="L119" i="2"/>
  <c r="G135" i="3"/>
  <c r="G134" i="3" s="1"/>
  <c r="L384" i="2"/>
  <c r="J215" i="3"/>
  <c r="I361" i="2"/>
  <c r="J359" i="3"/>
  <c r="J332" i="3" s="1"/>
  <c r="O373" i="2"/>
  <c r="G147" i="3"/>
  <c r="O240" i="2"/>
  <c r="M206" i="3"/>
  <c r="M386" i="3"/>
  <c r="G69" i="3"/>
  <c r="G100" i="3"/>
  <c r="G173" i="3"/>
  <c r="G224" i="3"/>
  <c r="G310" i="3"/>
  <c r="G334" i="3"/>
  <c r="G366" i="3"/>
  <c r="O126" i="2"/>
  <c r="O362" i="2"/>
  <c r="L25" i="2"/>
  <c r="I291" i="2"/>
  <c r="G92" i="3"/>
  <c r="O233" i="2"/>
  <c r="L72" i="2"/>
  <c r="M42" i="3"/>
  <c r="M38" i="3"/>
  <c r="I164" i="2"/>
  <c r="L257" i="2"/>
  <c r="L367" i="2"/>
  <c r="G201" i="3"/>
  <c r="M158" i="3"/>
  <c r="G114" i="3"/>
  <c r="O88" i="2"/>
  <c r="I359" i="2"/>
  <c r="M313" i="3"/>
  <c r="M92" i="3"/>
  <c r="M124" i="3"/>
  <c r="M259" i="3"/>
  <c r="G124" i="3"/>
  <c r="G324" i="3"/>
  <c r="G356" i="3"/>
  <c r="O25" i="2"/>
  <c r="O144" i="2"/>
  <c r="O277" i="2"/>
  <c r="L38" i="2"/>
  <c r="L303" i="2"/>
  <c r="I75" i="2"/>
  <c r="I178" i="2"/>
  <c r="I172" i="2"/>
  <c r="I303" i="2"/>
  <c r="M244" i="3"/>
  <c r="M352" i="3"/>
  <c r="G158" i="3"/>
  <c r="G216" i="3"/>
  <c r="L41" i="2"/>
  <c r="G105" i="3"/>
  <c r="M114" i="3"/>
  <c r="G386" i="3"/>
  <c r="O104" i="2"/>
  <c r="O384" i="2"/>
  <c r="L172" i="2"/>
  <c r="I316" i="2"/>
  <c r="I395" i="2"/>
  <c r="J117" i="3"/>
  <c r="M73" i="3"/>
  <c r="M135" i="3"/>
  <c r="M187" i="3"/>
  <c r="M241" i="3"/>
  <c r="G15" i="3"/>
  <c r="G155" i="3"/>
  <c r="G360" i="3"/>
  <c r="O67" i="2"/>
  <c r="O257" i="2"/>
  <c r="O294" i="2"/>
  <c r="L233" i="2"/>
  <c r="I38" i="2"/>
  <c r="L236" i="2"/>
  <c r="L392" i="2"/>
  <c r="I104" i="2"/>
  <c r="I257" i="2"/>
  <c r="M216" i="3"/>
  <c r="M264" i="3"/>
  <c r="G73" i="3"/>
  <c r="O85" i="2"/>
  <c r="O381" i="2"/>
  <c r="L352" i="2"/>
  <c r="M119" i="3"/>
  <c r="M255" i="3"/>
  <c r="M30" i="3"/>
  <c r="M106" i="3"/>
  <c r="G27" i="3"/>
  <c r="G52" i="3"/>
  <c r="G80" i="3"/>
  <c r="G294" i="3"/>
  <c r="G284" i="3" s="1"/>
  <c r="G345" i="3"/>
  <c r="O41" i="2"/>
  <c r="O156" i="2"/>
  <c r="O303" i="2"/>
  <c r="O319" i="2"/>
  <c r="L85" i="2"/>
  <c r="L281" i="2"/>
  <c r="I62" i="2"/>
  <c r="I369" i="2"/>
  <c r="I149" i="2"/>
  <c r="L149" i="2"/>
  <c r="I277" i="2"/>
  <c r="M224" i="3"/>
  <c r="M278" i="3"/>
  <c r="G187" i="3"/>
  <c r="G184" i="3" s="1"/>
  <c r="G241" i="3"/>
  <c r="O137" i="2"/>
  <c r="M63" i="3"/>
  <c r="M294" i="3"/>
  <c r="G163" i="3"/>
  <c r="G371" i="3"/>
  <c r="O72" i="2"/>
  <c r="O227" i="2"/>
  <c r="O261" i="2"/>
  <c r="O281" i="2"/>
  <c r="L49" i="2"/>
  <c r="L277" i="2"/>
  <c r="M131" i="3"/>
  <c r="G49" i="3"/>
  <c r="O152" i="2"/>
  <c r="O243" i="2"/>
  <c r="L306" i="2"/>
  <c r="I32" i="2"/>
  <c r="I131" i="2"/>
  <c r="I175" i="2"/>
  <c r="I215" i="2"/>
  <c r="I402" i="2"/>
  <c r="L152" i="2"/>
  <c r="L273" i="2"/>
  <c r="L319" i="2"/>
  <c r="L381" i="2"/>
  <c r="L402" i="2"/>
  <c r="I156" i="2"/>
  <c r="I261" i="2"/>
  <c r="I300" i="2"/>
  <c r="I236" i="2"/>
  <c r="O175" i="2"/>
  <c r="O199" i="2"/>
  <c r="O253" i="2"/>
  <c r="O273" i="2"/>
  <c r="L131" i="2"/>
  <c r="L199" i="2"/>
  <c r="L348" i="2"/>
  <c r="I309" i="2"/>
  <c r="M49" i="3"/>
  <c r="M285" i="3"/>
  <c r="G119" i="3"/>
  <c r="O159" i="2"/>
  <c r="O149" i="2"/>
  <c r="I85" i="2"/>
  <c r="I207" i="2"/>
  <c r="M15" i="3"/>
  <c r="M201" i="3"/>
  <c r="M220" i="3"/>
  <c r="M288" i="3"/>
  <c r="M366" i="3"/>
  <c r="G131" i="3"/>
  <c r="G166" i="3"/>
  <c r="G212" i="3"/>
  <c r="L140" i="2"/>
  <c r="L230" i="2"/>
  <c r="L253" i="2"/>
  <c r="L376" i="2"/>
  <c r="I49" i="2"/>
  <c r="I72" i="2"/>
  <c r="I101" i="2"/>
  <c r="I140" i="2"/>
  <c r="I184" i="2"/>
  <c r="I306" i="2"/>
  <c r="I322" i="2"/>
  <c r="I381" i="2"/>
  <c r="I227" i="2"/>
  <c r="L338" i="2"/>
  <c r="I126" i="2"/>
  <c r="M390" i="3"/>
  <c r="G348" i="3"/>
  <c r="O32" i="2"/>
  <c r="O369" i="2"/>
  <c r="L62" i="2"/>
  <c r="L290" i="2"/>
  <c r="M69" i="3"/>
  <c r="M155" i="3"/>
  <c r="G259" i="3"/>
  <c r="O62" i="2"/>
  <c r="O236" i="2"/>
  <c r="O309" i="2"/>
  <c r="I253" i="2"/>
  <c r="I273" i="2"/>
  <c r="I348" i="2"/>
  <c r="I169" i="2"/>
  <c r="I243" i="2"/>
  <c r="I339" i="2"/>
  <c r="I319" i="2"/>
  <c r="M59" i="3"/>
  <c r="M83" i="3"/>
  <c r="M345" i="3"/>
  <c r="G255" i="3"/>
  <c r="G338" i="3"/>
  <c r="O169" i="2"/>
  <c r="O181" i="2"/>
  <c r="O215" i="2"/>
  <c r="L156" i="2"/>
  <c r="L213" i="2"/>
  <c r="I355" i="2"/>
  <c r="M338" i="3"/>
  <c r="G59" i="3"/>
  <c r="G83" i="3"/>
  <c r="G127" i="3"/>
  <c r="G235" i="3"/>
  <c r="G389" i="3"/>
  <c r="O131" i="2"/>
  <c r="L159" i="2"/>
  <c r="L175" i="2"/>
  <c r="L395" i="2"/>
  <c r="I137" i="2"/>
  <c r="I159" i="2"/>
  <c r="I181" i="2"/>
  <c r="M27" i="3"/>
  <c r="M100" i="3"/>
  <c r="M212" i="3"/>
  <c r="M238" i="3"/>
  <c r="M307" i="3"/>
  <c r="M376" i="3"/>
  <c r="G220" i="3"/>
  <c r="G321" i="3"/>
  <c r="G352" i="3"/>
  <c r="G381" i="3"/>
  <c r="G375" i="3" s="1"/>
  <c r="O38" i="2"/>
  <c r="O291" i="2"/>
  <c r="O355" i="2"/>
  <c r="L104" i="2"/>
  <c r="L178" i="2"/>
  <c r="L240" i="2"/>
  <c r="L300" i="2"/>
  <c r="I88" i="2"/>
  <c r="I152" i="2"/>
  <c r="I233" i="2"/>
  <c r="L362" i="2"/>
  <c r="L309" i="2"/>
  <c r="I376" i="2"/>
  <c r="I199" i="2"/>
  <c r="I196" i="2" s="1"/>
  <c r="G37" i="3"/>
  <c r="G215" i="3" l="1"/>
  <c r="M189" i="2"/>
  <c r="M188" i="2"/>
  <c r="G72" i="3"/>
  <c r="O189" i="2"/>
  <c r="P195" i="2"/>
  <c r="I299" i="2"/>
  <c r="J195" i="3"/>
  <c r="J283" i="3"/>
  <c r="G195" i="3"/>
  <c r="O299" i="2"/>
  <c r="O298" i="2" s="1"/>
  <c r="L299" i="2"/>
  <c r="M284" i="3"/>
  <c r="M195" i="3"/>
  <c r="H177" i="3"/>
  <c r="I187" i="2"/>
  <c r="J187" i="2" s="1"/>
  <c r="J188" i="2"/>
  <c r="G374" i="3"/>
  <c r="O290" i="2"/>
  <c r="M337" i="3"/>
  <c r="M68" i="3"/>
  <c r="L337" i="2"/>
  <c r="L360" i="2"/>
  <c r="L361" i="2"/>
  <c r="M306" i="3"/>
  <c r="O61" i="2"/>
  <c r="M389" i="3"/>
  <c r="I375" i="2"/>
  <c r="I374" i="2"/>
  <c r="O353" i="2"/>
  <c r="O354" i="2"/>
  <c r="M26" i="3"/>
  <c r="G234" i="3"/>
  <c r="O214" i="2"/>
  <c r="G337" i="3"/>
  <c r="I338" i="2"/>
  <c r="M140" i="3"/>
  <c r="O367" i="2"/>
  <c r="O368" i="2"/>
  <c r="L375" i="2"/>
  <c r="L374" i="2"/>
  <c r="G130" i="3"/>
  <c r="M14" i="3"/>
  <c r="L196" i="2"/>
  <c r="O196" i="2"/>
  <c r="L380" i="2"/>
  <c r="I214" i="2"/>
  <c r="M130" i="3"/>
  <c r="G169" i="3"/>
  <c r="I143" i="2"/>
  <c r="I61" i="2"/>
  <c r="M118" i="3"/>
  <c r="L351" i="2"/>
  <c r="M215" i="3"/>
  <c r="M134" i="3"/>
  <c r="M72" i="3"/>
  <c r="M113" i="3"/>
  <c r="M41" i="3"/>
  <c r="G333" i="3"/>
  <c r="O37" i="2"/>
  <c r="G351" i="3"/>
  <c r="G344" i="3" s="1"/>
  <c r="M375" i="3"/>
  <c r="M234" i="3"/>
  <c r="M99" i="3"/>
  <c r="L212" i="2"/>
  <c r="I346" i="2"/>
  <c r="I347" i="2"/>
  <c r="L61" i="2"/>
  <c r="G118" i="3"/>
  <c r="M62" i="3"/>
  <c r="G14" i="3"/>
  <c r="M351" i="3"/>
  <c r="M344" i="3" s="1"/>
  <c r="O344" i="2"/>
  <c r="I358" i="2"/>
  <c r="O360" i="2"/>
  <c r="O361" i="2"/>
  <c r="G365" i="3"/>
  <c r="G359" i="3" s="1"/>
  <c r="G99" i="3"/>
  <c r="M385" i="3"/>
  <c r="L289" i="2"/>
  <c r="L347" i="2"/>
  <c r="L346" i="2"/>
  <c r="G41" i="3"/>
  <c r="L143" i="2"/>
  <c r="I367" i="2"/>
  <c r="I368" i="2"/>
  <c r="M105" i="3"/>
  <c r="O380" i="2"/>
  <c r="M184" i="3"/>
  <c r="M169" i="3" s="1"/>
  <c r="G385" i="3"/>
  <c r="O143" i="2"/>
  <c r="G113" i="3"/>
  <c r="G104" i="3" s="1"/>
  <c r="L366" i="2"/>
  <c r="M37" i="3"/>
  <c r="I24" i="2"/>
  <c r="L24" i="2"/>
  <c r="G306" i="3"/>
  <c r="O372" i="2"/>
  <c r="I353" i="2"/>
  <c r="I354" i="2"/>
  <c r="G62" i="3"/>
  <c r="G123" i="3"/>
  <c r="I380" i="2"/>
  <c r="M365" i="3"/>
  <c r="G162" i="3"/>
  <c r="G26" i="3"/>
  <c r="G247" i="3"/>
  <c r="L391" i="2"/>
  <c r="I37" i="2"/>
  <c r="M247" i="3"/>
  <c r="L37" i="2"/>
  <c r="O24" i="2"/>
  <c r="G313" i="3"/>
  <c r="M123" i="3"/>
  <c r="I391" i="2"/>
  <c r="I290" i="2"/>
  <c r="G68" i="3"/>
  <c r="O337" i="2"/>
  <c r="O188" i="2" l="1"/>
  <c r="P189" i="2"/>
  <c r="I289" i="2"/>
  <c r="I23" i="2"/>
  <c r="M117" i="3"/>
  <c r="O379" i="2"/>
  <c r="M104" i="3"/>
  <c r="M13" i="3"/>
  <c r="I60" i="2"/>
  <c r="O23" i="2"/>
  <c r="I36" i="2"/>
  <c r="I352" i="2"/>
  <c r="L23" i="2"/>
  <c r="G384" i="3"/>
  <c r="G13" i="3"/>
  <c r="G98" i="3"/>
  <c r="L60" i="2"/>
  <c r="I345" i="2"/>
  <c r="L373" i="2"/>
  <c r="O366" i="2"/>
  <c r="O359" i="2"/>
  <c r="L211" i="2"/>
  <c r="M374" i="3"/>
  <c r="G117" i="3"/>
  <c r="I213" i="2"/>
  <c r="O352" i="2"/>
  <c r="L298" i="2"/>
  <c r="I379" i="2"/>
  <c r="O336" i="2"/>
  <c r="L36" i="2"/>
  <c r="G161" i="3"/>
  <c r="L365" i="2"/>
  <c r="L345" i="2"/>
  <c r="L288" i="2"/>
  <c r="M384" i="3"/>
  <c r="M98" i="3"/>
  <c r="O36" i="2"/>
  <c r="G332" i="3"/>
  <c r="I298" i="2"/>
  <c r="I337" i="2"/>
  <c r="O213" i="2"/>
  <c r="I373" i="2"/>
  <c r="O60" i="2"/>
  <c r="L359" i="2"/>
  <c r="L336" i="2"/>
  <c r="M283" i="3"/>
  <c r="M359" i="3"/>
  <c r="M332" i="3" s="1"/>
  <c r="I366" i="2"/>
  <c r="G283" i="3"/>
  <c r="L379" i="2"/>
  <c r="O289" i="2"/>
  <c r="O297" i="2"/>
  <c r="O187" i="2" l="1"/>
  <c r="P187" i="2" s="1"/>
  <c r="P188" i="2"/>
  <c r="O59" i="2"/>
  <c r="I297" i="2"/>
  <c r="L344" i="2"/>
  <c r="L297" i="2"/>
  <c r="O288" i="2"/>
  <c r="M161" i="3"/>
  <c r="O212" i="2"/>
  <c r="O351" i="2"/>
  <c r="L209" i="2"/>
  <c r="O358" i="2"/>
  <c r="O365" i="2"/>
  <c r="I351" i="2"/>
  <c r="I35" i="2"/>
  <c r="L358" i="2"/>
  <c r="I372" i="2"/>
  <c r="O35" i="2"/>
  <c r="L287" i="2"/>
  <c r="I212" i="2"/>
  <c r="L59" i="2"/>
  <c r="I22" i="2"/>
  <c r="L35" i="2"/>
  <c r="L372" i="2"/>
  <c r="L22" i="2"/>
  <c r="O22" i="2"/>
  <c r="I59" i="2"/>
  <c r="I288" i="2"/>
  <c r="I336" i="2"/>
  <c r="I365" i="2"/>
  <c r="I344" i="2"/>
  <c r="O211" i="2" l="1"/>
  <c r="I21" i="2"/>
  <c r="I211" i="2"/>
  <c r="L21" i="2"/>
  <c r="O287" i="2"/>
  <c r="O21" i="2"/>
  <c r="O20" i="2" s="1"/>
  <c r="I287" i="2"/>
  <c r="I286" i="2" s="1"/>
  <c r="L286" i="2"/>
  <c r="L208" i="2"/>
  <c r="L207" i="2" l="1"/>
  <c r="O286" i="2"/>
  <c r="O209" i="2"/>
  <c r="I20" i="2"/>
  <c r="L20" i="2"/>
  <c r="O208" i="2" l="1"/>
  <c r="O207" i="2" l="1"/>
  <c r="H113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4" i="1"/>
  <c r="O78" i="1"/>
  <c r="O79" i="1"/>
  <c r="O82" i="1"/>
  <c r="O83" i="1"/>
  <c r="O87" i="1"/>
  <c r="O89" i="1"/>
  <c r="O92" i="1"/>
  <c r="O94" i="1"/>
  <c r="O98" i="1"/>
  <c r="O101" i="1"/>
  <c r="O108" i="1"/>
  <c r="O114" i="1"/>
  <c r="O116" i="1"/>
  <c r="O118" i="1"/>
  <c r="O122" i="1"/>
  <c r="O127" i="1"/>
  <c r="O131" i="1"/>
  <c r="O137" i="1"/>
  <c r="O142" i="1"/>
  <c r="O145" i="1"/>
  <c r="O150" i="1"/>
  <c r="O153" i="1"/>
  <c r="O156" i="1"/>
  <c r="O159" i="1"/>
  <c r="O172" i="1"/>
  <c r="O175" i="1"/>
  <c r="O179" i="1"/>
  <c r="O181" i="1"/>
  <c r="O183" i="1"/>
  <c r="O186" i="1"/>
  <c r="O189" i="1"/>
  <c r="O191" i="1"/>
  <c r="O194" i="1"/>
  <c r="O200" i="1"/>
  <c r="O203" i="1"/>
  <c r="O205" i="1"/>
  <c r="O207" i="1"/>
  <c r="O211" i="1"/>
  <c r="O217" i="1"/>
  <c r="O221" i="1"/>
  <c r="O223" i="1"/>
  <c r="O225" i="1"/>
  <c r="O228" i="1"/>
  <c r="O231" i="1"/>
  <c r="O234" i="1"/>
  <c r="O237" i="1"/>
  <c r="O245" i="1"/>
  <c r="O250" i="1"/>
  <c r="O252" i="1"/>
  <c r="O254" i="1"/>
  <c r="O259" i="1"/>
  <c r="O262" i="1"/>
  <c r="O266" i="1"/>
  <c r="O270" i="1"/>
  <c r="O272" i="1"/>
  <c r="O279" i="1"/>
  <c r="O282" i="1"/>
  <c r="O284" i="1"/>
  <c r="O287" i="1"/>
  <c r="O295" i="1"/>
  <c r="O298" i="1"/>
  <c r="O305" i="1"/>
  <c r="O309" i="1"/>
  <c r="O310" i="1"/>
  <c r="P191" i="2" s="1"/>
  <c r="O311" i="1"/>
  <c r="P192" i="2" s="1"/>
  <c r="O312" i="1"/>
  <c r="P193" i="2" s="1"/>
  <c r="O313" i="1"/>
  <c r="P194" i="2" s="1"/>
  <c r="O319" i="1"/>
  <c r="O320" i="1"/>
  <c r="O321" i="1"/>
  <c r="O322" i="1"/>
  <c r="O323" i="1"/>
  <c r="O334" i="1"/>
  <c r="O335" i="1"/>
  <c r="N205" i="3" s="1"/>
  <c r="N203" i="3" s="1"/>
  <c r="O338" i="1"/>
  <c r="O342" i="1"/>
  <c r="O344" i="1"/>
  <c r="O346" i="1"/>
  <c r="O351" i="1"/>
  <c r="O355" i="1"/>
  <c r="O358" i="1"/>
  <c r="O362" i="1"/>
  <c r="O365" i="1"/>
  <c r="O369" i="1"/>
  <c r="O370" i="1"/>
  <c r="O374" i="1"/>
  <c r="O376" i="1"/>
  <c r="O380" i="1"/>
  <c r="O382" i="1"/>
  <c r="O385" i="1"/>
  <c r="O390" i="1"/>
  <c r="O392" i="1"/>
  <c r="O395" i="1"/>
  <c r="O401" i="1"/>
  <c r="O405" i="1"/>
  <c r="O407" i="1"/>
  <c r="O409" i="1"/>
  <c r="O415" i="1"/>
  <c r="O418" i="1"/>
  <c r="O420" i="1"/>
  <c r="O422" i="1"/>
  <c r="O425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73" i="1"/>
  <c r="N77" i="1"/>
  <c r="N76" i="1" s="1"/>
  <c r="N81" i="1"/>
  <c r="N80" i="1" s="1"/>
  <c r="N86" i="1"/>
  <c r="N88" i="1"/>
  <c r="N85" i="1" s="1"/>
  <c r="N91" i="1"/>
  <c r="N93" i="1"/>
  <c r="N97" i="1"/>
  <c r="N100" i="1"/>
  <c r="N99" i="1" s="1"/>
  <c r="N107" i="1"/>
  <c r="N106" i="1" s="1"/>
  <c r="N105" i="1" s="1"/>
  <c r="N104" i="1" s="1"/>
  <c r="N113" i="1"/>
  <c r="N115" i="1"/>
  <c r="N117" i="1"/>
  <c r="N121" i="1"/>
  <c r="N120" i="1" s="1"/>
  <c r="N119" i="1" s="1"/>
  <c r="N126" i="1"/>
  <c r="N125" i="1" s="1"/>
  <c r="N124" i="1" s="1"/>
  <c r="N130" i="1"/>
  <c r="N129" i="1" s="1"/>
  <c r="N136" i="1"/>
  <c r="N135" i="1" s="1"/>
  <c r="N134" i="1" s="1"/>
  <c r="N133" i="1" s="1"/>
  <c r="N141" i="1"/>
  <c r="N140" i="1" s="1"/>
  <c r="N144" i="1"/>
  <c r="N143" i="1" s="1"/>
  <c r="N149" i="1"/>
  <c r="N148" i="1" s="1"/>
  <c r="N151" i="1"/>
  <c r="N152" i="1"/>
  <c r="N155" i="1"/>
  <c r="N154" i="1" s="1"/>
  <c r="N158" i="1"/>
  <c r="N157" i="1" s="1"/>
  <c r="N171" i="1"/>
  <c r="N174" i="1"/>
  <c r="N173" i="1" s="1"/>
  <c r="N178" i="1"/>
  <c r="N180" i="1"/>
  <c r="N182" i="1"/>
  <c r="N185" i="1"/>
  <c r="N184" i="1" s="1"/>
  <c r="N188" i="1"/>
  <c r="N190" i="1"/>
  <c r="N193" i="1"/>
  <c r="N192" i="1" s="1"/>
  <c r="N199" i="1"/>
  <c r="N198" i="1" s="1"/>
  <c r="N202" i="1"/>
  <c r="N204" i="1"/>
  <c r="N206" i="1"/>
  <c r="N210" i="1"/>
  <c r="N209" i="1" s="1"/>
  <c r="N216" i="1"/>
  <c r="N213" i="1" s="1"/>
  <c r="N212" i="1" s="1"/>
  <c r="N220" i="1"/>
  <c r="N222" i="1"/>
  <c r="N224" i="1"/>
  <c r="N227" i="1"/>
  <c r="N230" i="1"/>
  <c r="N229" i="1" s="1"/>
  <c r="N233" i="1"/>
  <c r="N236" i="1"/>
  <c r="N235" i="1" s="1"/>
  <c r="N244" i="1"/>
  <c r="N243" i="1" s="1"/>
  <c r="N249" i="1"/>
  <c r="N251" i="1"/>
  <c r="N253" i="1"/>
  <c r="N257" i="1"/>
  <c r="N258" i="1"/>
  <c r="N261" i="1"/>
  <c r="N265" i="1"/>
  <c r="N264" i="1" s="1"/>
  <c r="N263" i="1" s="1"/>
  <c r="N269" i="1"/>
  <c r="N271" i="1"/>
  <c r="N278" i="1"/>
  <c r="N281" i="1"/>
  <c r="N283" i="1"/>
  <c r="N286" i="1"/>
  <c r="N285" i="1" s="1"/>
  <c r="N294" i="1"/>
  <c r="N293" i="1" s="1"/>
  <c r="N297" i="1"/>
  <c r="N296" i="1" s="1"/>
  <c r="N304" i="1"/>
  <c r="N308" i="1"/>
  <c r="N307" i="1" s="1"/>
  <c r="N306" i="1" s="1"/>
  <c r="N318" i="1"/>
  <c r="N317" i="1" s="1"/>
  <c r="N314" i="1" s="1"/>
  <c r="N333" i="1"/>
  <c r="N332" i="1" s="1"/>
  <c r="N337" i="1"/>
  <c r="N336" i="1" s="1"/>
  <c r="N341" i="1"/>
  <c r="N343" i="1"/>
  <c r="N345" i="1"/>
  <c r="N350" i="1"/>
  <c r="N354" i="1"/>
  <c r="N353" i="1" s="1"/>
  <c r="N357" i="1"/>
  <c r="N356" i="1" s="1"/>
  <c r="N361" i="1"/>
  <c r="N360" i="1" s="1"/>
  <c r="N364" i="1"/>
  <c r="N363" i="1" s="1"/>
  <c r="N368" i="1"/>
  <c r="N367" i="1" s="1"/>
  <c r="N366" i="1" s="1"/>
  <c r="N373" i="1"/>
  <c r="N375" i="1"/>
  <c r="N372" i="1" s="1"/>
  <c r="N379" i="1"/>
  <c r="N381" i="1"/>
  <c r="N383" i="1"/>
  <c r="N384" i="1"/>
  <c r="N389" i="1"/>
  <c r="N391" i="1"/>
  <c r="N394" i="1"/>
  <c r="N400" i="1"/>
  <c r="N399" i="1" s="1"/>
  <c r="N398" i="1" s="1"/>
  <c r="N404" i="1"/>
  <c r="N406" i="1"/>
  <c r="N408" i="1"/>
  <c r="N414" i="1"/>
  <c r="N413" i="1" s="1"/>
  <c r="N417" i="1"/>
  <c r="N419" i="1"/>
  <c r="N421" i="1"/>
  <c r="N424" i="1"/>
  <c r="N423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4" i="1"/>
  <c r="L78" i="1"/>
  <c r="L79" i="1"/>
  <c r="L82" i="1"/>
  <c r="L83" i="1"/>
  <c r="L87" i="1"/>
  <c r="L89" i="1"/>
  <c r="L92" i="1"/>
  <c r="L94" i="1"/>
  <c r="L98" i="1"/>
  <c r="L101" i="1"/>
  <c r="L108" i="1"/>
  <c r="L114" i="1"/>
  <c r="L116" i="1"/>
  <c r="L118" i="1"/>
  <c r="L122" i="1"/>
  <c r="L127" i="1"/>
  <c r="L131" i="1"/>
  <c r="L137" i="1"/>
  <c r="L142" i="1"/>
  <c r="L145" i="1"/>
  <c r="L150" i="1"/>
  <c r="L153" i="1"/>
  <c r="L156" i="1"/>
  <c r="L159" i="1"/>
  <c r="L172" i="1"/>
  <c r="L175" i="1"/>
  <c r="L179" i="1"/>
  <c r="L181" i="1"/>
  <c r="L183" i="1"/>
  <c r="L186" i="1"/>
  <c r="L189" i="1"/>
  <c r="L191" i="1"/>
  <c r="L194" i="1"/>
  <c r="L200" i="1"/>
  <c r="L203" i="1"/>
  <c r="L205" i="1"/>
  <c r="L207" i="1"/>
  <c r="L211" i="1"/>
  <c r="L217" i="1"/>
  <c r="L221" i="1"/>
  <c r="L223" i="1"/>
  <c r="L225" i="1"/>
  <c r="L228" i="1"/>
  <c r="L231" i="1"/>
  <c r="L234" i="1"/>
  <c r="L237" i="1"/>
  <c r="L245" i="1"/>
  <c r="L250" i="1"/>
  <c r="L252" i="1"/>
  <c r="L254" i="1"/>
  <c r="L259" i="1"/>
  <c r="L262" i="1"/>
  <c r="L266" i="1"/>
  <c r="L270" i="1"/>
  <c r="L272" i="1"/>
  <c r="L279" i="1"/>
  <c r="L282" i="1"/>
  <c r="L284" i="1"/>
  <c r="L287" i="1"/>
  <c r="L295" i="1"/>
  <c r="L298" i="1"/>
  <c r="L305" i="1"/>
  <c r="L309" i="1"/>
  <c r="L310" i="1"/>
  <c r="M191" i="2" s="1"/>
  <c r="L311" i="1"/>
  <c r="M192" i="2" s="1"/>
  <c r="L312" i="1"/>
  <c r="M193" i="2" s="1"/>
  <c r="L313" i="1"/>
  <c r="M194" i="2" s="1"/>
  <c r="L319" i="1"/>
  <c r="L320" i="1"/>
  <c r="L321" i="1"/>
  <c r="L322" i="1"/>
  <c r="L323" i="1"/>
  <c r="L334" i="1"/>
  <c r="L335" i="1"/>
  <c r="K205" i="3" s="1"/>
  <c r="K203" i="3" s="1"/>
  <c r="L338" i="1"/>
  <c r="L342" i="1"/>
  <c r="L344" i="1"/>
  <c r="L346" i="1"/>
  <c r="L351" i="1"/>
  <c r="L355" i="1"/>
  <c r="L358" i="1"/>
  <c r="L362" i="1"/>
  <c r="L365" i="1"/>
  <c r="L369" i="1"/>
  <c r="L370" i="1"/>
  <c r="L374" i="1"/>
  <c r="L376" i="1"/>
  <c r="L380" i="1"/>
  <c r="L382" i="1"/>
  <c r="L385" i="1"/>
  <c r="L390" i="1"/>
  <c r="L392" i="1"/>
  <c r="L395" i="1"/>
  <c r="L401" i="1"/>
  <c r="L405" i="1"/>
  <c r="L407" i="1"/>
  <c r="L409" i="1"/>
  <c r="L415" i="1"/>
  <c r="L418" i="1"/>
  <c r="L420" i="1"/>
  <c r="L422" i="1"/>
  <c r="L425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73" i="1"/>
  <c r="K77" i="1"/>
  <c r="K76" i="1" s="1"/>
  <c r="K81" i="1"/>
  <c r="K80" i="1" s="1"/>
  <c r="K86" i="1"/>
  <c r="K88" i="1"/>
  <c r="K91" i="1"/>
  <c r="K93" i="1"/>
  <c r="K97" i="1"/>
  <c r="K100" i="1"/>
  <c r="K99" i="1" s="1"/>
  <c r="K107" i="1"/>
  <c r="K106" i="1" s="1"/>
  <c r="K105" i="1" s="1"/>
  <c r="K104" i="1" s="1"/>
  <c r="K113" i="1"/>
  <c r="K115" i="1"/>
  <c r="K117" i="1"/>
  <c r="K121" i="1"/>
  <c r="K120" i="1" s="1"/>
  <c r="K119" i="1" s="1"/>
  <c r="K126" i="1"/>
  <c r="K125" i="1" s="1"/>
  <c r="K124" i="1" s="1"/>
  <c r="K130" i="1"/>
  <c r="K129" i="1" s="1"/>
  <c r="K136" i="1"/>
  <c r="K135" i="1" s="1"/>
  <c r="K134" i="1" s="1"/>
  <c r="K133" i="1" s="1"/>
  <c r="K141" i="1"/>
  <c r="K140" i="1" s="1"/>
  <c r="K144" i="1"/>
  <c r="K143" i="1" s="1"/>
  <c r="K149" i="1"/>
  <c r="K148" i="1" s="1"/>
  <c r="K151" i="1"/>
  <c r="K152" i="1"/>
  <c r="K155" i="1"/>
  <c r="K154" i="1" s="1"/>
  <c r="K158" i="1"/>
  <c r="K157" i="1" s="1"/>
  <c r="K171" i="1"/>
  <c r="K174" i="1"/>
  <c r="K173" i="1" s="1"/>
  <c r="K178" i="1"/>
  <c r="K180" i="1"/>
  <c r="K182" i="1"/>
  <c r="K185" i="1"/>
  <c r="K184" i="1" s="1"/>
  <c r="K188" i="1"/>
  <c r="K190" i="1"/>
  <c r="K193" i="1"/>
  <c r="K192" i="1" s="1"/>
  <c r="K199" i="1"/>
  <c r="K198" i="1" s="1"/>
  <c r="K202" i="1"/>
  <c r="K204" i="1"/>
  <c r="K206" i="1"/>
  <c r="K210" i="1"/>
  <c r="K216" i="1"/>
  <c r="K213" i="1" s="1"/>
  <c r="K212" i="1" s="1"/>
  <c r="K220" i="1"/>
  <c r="K222" i="1"/>
  <c r="K224" i="1"/>
  <c r="K227" i="1"/>
  <c r="K230" i="1"/>
  <c r="K229" i="1" s="1"/>
  <c r="K233" i="1"/>
  <c r="K232" i="1" s="1"/>
  <c r="K236" i="1"/>
  <c r="K244" i="1"/>
  <c r="K249" i="1"/>
  <c r="K251" i="1"/>
  <c r="K253" i="1"/>
  <c r="K257" i="1"/>
  <c r="K258" i="1"/>
  <c r="K261" i="1"/>
  <c r="K260" i="1" s="1"/>
  <c r="K265" i="1"/>
  <c r="K264" i="1" s="1"/>
  <c r="K263" i="1" s="1"/>
  <c r="K269" i="1"/>
  <c r="K271" i="1"/>
  <c r="K278" i="1"/>
  <c r="K281" i="1"/>
  <c r="K283" i="1"/>
  <c r="K286" i="1"/>
  <c r="K285" i="1" s="1"/>
  <c r="K294" i="1"/>
  <c r="K293" i="1" s="1"/>
  <c r="K297" i="1"/>
  <c r="K296" i="1" s="1"/>
  <c r="K303" i="1"/>
  <c r="K304" i="1"/>
  <c r="K308" i="1"/>
  <c r="K307" i="1" s="1"/>
  <c r="K306" i="1" s="1"/>
  <c r="K318" i="1"/>
  <c r="K333" i="1"/>
  <c r="K332" i="1" s="1"/>
  <c r="K337" i="1"/>
  <c r="K336" i="1" s="1"/>
  <c r="K341" i="1"/>
  <c r="K343" i="1"/>
  <c r="K345" i="1"/>
  <c r="K350" i="1"/>
  <c r="K354" i="1"/>
  <c r="K353" i="1" s="1"/>
  <c r="K357" i="1"/>
  <c r="K356" i="1" s="1"/>
  <c r="K361" i="1"/>
  <c r="K360" i="1" s="1"/>
  <c r="K364" i="1"/>
  <c r="K368" i="1"/>
  <c r="K367" i="1" s="1"/>
  <c r="K366" i="1" s="1"/>
  <c r="K373" i="1"/>
  <c r="K375" i="1"/>
  <c r="K379" i="1"/>
  <c r="K381" i="1"/>
  <c r="K383" i="1"/>
  <c r="K384" i="1"/>
  <c r="K389" i="1"/>
  <c r="K391" i="1"/>
  <c r="K388" i="1" s="1"/>
  <c r="K394" i="1"/>
  <c r="K393" i="1" s="1"/>
  <c r="K400" i="1"/>
  <c r="K404" i="1"/>
  <c r="K406" i="1"/>
  <c r="K408" i="1"/>
  <c r="K414" i="1"/>
  <c r="K413" i="1" s="1"/>
  <c r="K417" i="1"/>
  <c r="K419" i="1"/>
  <c r="K421" i="1"/>
  <c r="K424" i="1"/>
  <c r="K423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4" i="1"/>
  <c r="I78" i="1"/>
  <c r="I79" i="1"/>
  <c r="I82" i="1"/>
  <c r="I83" i="1"/>
  <c r="I87" i="1"/>
  <c r="I89" i="1"/>
  <c r="I92" i="1"/>
  <c r="I94" i="1"/>
  <c r="I98" i="1"/>
  <c r="I101" i="1"/>
  <c r="I108" i="1"/>
  <c r="I114" i="1"/>
  <c r="I116" i="1"/>
  <c r="I118" i="1"/>
  <c r="I122" i="1"/>
  <c r="I127" i="1"/>
  <c r="I131" i="1"/>
  <c r="I137" i="1"/>
  <c r="I142" i="1"/>
  <c r="I145" i="1"/>
  <c r="I150" i="1"/>
  <c r="I153" i="1"/>
  <c r="I156" i="1"/>
  <c r="I159" i="1"/>
  <c r="I172" i="1"/>
  <c r="I175" i="1"/>
  <c r="I179" i="1"/>
  <c r="I181" i="1"/>
  <c r="I183" i="1"/>
  <c r="I186" i="1"/>
  <c r="I189" i="1"/>
  <c r="I191" i="1"/>
  <c r="I194" i="1"/>
  <c r="I200" i="1"/>
  <c r="I203" i="1"/>
  <c r="I205" i="1"/>
  <c r="I207" i="1"/>
  <c r="I211" i="1"/>
  <c r="I217" i="1"/>
  <c r="I221" i="1"/>
  <c r="I223" i="1"/>
  <c r="I225" i="1"/>
  <c r="I228" i="1"/>
  <c r="I231" i="1"/>
  <c r="I234" i="1"/>
  <c r="I245" i="1"/>
  <c r="I250" i="1"/>
  <c r="I252" i="1"/>
  <c r="I254" i="1"/>
  <c r="I259" i="1"/>
  <c r="I262" i="1"/>
  <c r="I266" i="1"/>
  <c r="I270" i="1"/>
  <c r="I272" i="1"/>
  <c r="I279" i="1"/>
  <c r="I282" i="1"/>
  <c r="I284" i="1"/>
  <c r="I287" i="1"/>
  <c r="I295" i="1"/>
  <c r="I298" i="1"/>
  <c r="I305" i="1"/>
  <c r="I309" i="1"/>
  <c r="I310" i="1"/>
  <c r="J191" i="2" s="1"/>
  <c r="I311" i="1"/>
  <c r="J192" i="2" s="1"/>
  <c r="I312" i="1"/>
  <c r="J193" i="2" s="1"/>
  <c r="I313" i="1"/>
  <c r="J194" i="2" s="1"/>
  <c r="I319" i="1"/>
  <c r="I320" i="1"/>
  <c r="I321" i="1"/>
  <c r="I322" i="1"/>
  <c r="I323" i="1"/>
  <c r="I334" i="1"/>
  <c r="I335" i="1"/>
  <c r="H205" i="3" s="1"/>
  <c r="H203" i="3" s="1"/>
  <c r="I338" i="1"/>
  <c r="I342" i="1"/>
  <c r="I344" i="1"/>
  <c r="I346" i="1"/>
  <c r="I351" i="1"/>
  <c r="I355" i="1"/>
  <c r="I358" i="1"/>
  <c r="I362" i="1"/>
  <c r="I365" i="1"/>
  <c r="I369" i="1"/>
  <c r="I370" i="1"/>
  <c r="I374" i="1"/>
  <c r="I376" i="1"/>
  <c r="I380" i="1"/>
  <c r="I382" i="1"/>
  <c r="I385" i="1"/>
  <c r="I390" i="1"/>
  <c r="I392" i="1"/>
  <c r="I395" i="1"/>
  <c r="I401" i="1"/>
  <c r="I405" i="1"/>
  <c r="I407" i="1"/>
  <c r="I409" i="1"/>
  <c r="I415" i="1"/>
  <c r="I418" i="1"/>
  <c r="I420" i="1"/>
  <c r="I422" i="1"/>
  <c r="I425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2" i="1" s="1"/>
  <c r="H58" i="1"/>
  <c r="H57" i="1" s="1"/>
  <c r="H61" i="1"/>
  <c r="H62" i="1"/>
  <c r="H73" i="1"/>
  <c r="H77" i="1"/>
  <c r="H76" i="1" s="1"/>
  <c r="H80" i="1"/>
  <c r="H81" i="1"/>
  <c r="H86" i="1"/>
  <c r="H88" i="1"/>
  <c r="H91" i="1"/>
  <c r="H93" i="1"/>
  <c r="H97" i="1"/>
  <c r="H100" i="1"/>
  <c r="H99" i="1" s="1"/>
  <c r="H107" i="1"/>
  <c r="H106" i="1" s="1"/>
  <c r="H105" i="1" s="1"/>
  <c r="H104" i="1" s="1"/>
  <c r="H115" i="1"/>
  <c r="H117" i="1"/>
  <c r="H121" i="1"/>
  <c r="H120" i="1" s="1"/>
  <c r="H126" i="1"/>
  <c r="H125" i="1" s="1"/>
  <c r="H130" i="1"/>
  <c r="H136" i="1"/>
  <c r="H135" i="1" s="1"/>
  <c r="H141" i="1"/>
  <c r="H140" i="1" s="1"/>
  <c r="H144" i="1"/>
  <c r="H143" i="1" s="1"/>
  <c r="H149" i="1"/>
  <c r="H148" i="1" s="1"/>
  <c r="H151" i="1"/>
  <c r="H152" i="1"/>
  <c r="H155" i="1"/>
  <c r="H154" i="1" s="1"/>
  <c r="H158" i="1"/>
  <c r="H157" i="1" s="1"/>
  <c r="H171" i="1"/>
  <c r="H170" i="1" s="1"/>
  <c r="H174" i="1"/>
  <c r="H173" i="1" s="1"/>
  <c r="H178" i="1"/>
  <c r="H180" i="1"/>
  <c r="H182" i="1"/>
  <c r="H185" i="1"/>
  <c r="H188" i="1"/>
  <c r="H190" i="1"/>
  <c r="H193" i="1"/>
  <c r="H192" i="1" s="1"/>
  <c r="H199" i="1"/>
  <c r="H198" i="1" s="1"/>
  <c r="H202" i="1"/>
  <c r="H204" i="1"/>
  <c r="H206" i="1"/>
  <c r="H210" i="1"/>
  <c r="H209" i="1" s="1"/>
  <c r="H208" i="1" s="1"/>
  <c r="H216" i="1"/>
  <c r="H213" i="1" s="1"/>
  <c r="H220" i="1"/>
  <c r="H222" i="1"/>
  <c r="H224" i="1"/>
  <c r="H227" i="1"/>
  <c r="H230" i="1"/>
  <c r="H229" i="1" s="1"/>
  <c r="H233" i="1"/>
  <c r="H232" i="1" s="1"/>
  <c r="H236" i="1"/>
  <c r="H244" i="1"/>
  <c r="H243" i="1" s="1"/>
  <c r="H242" i="1" s="1"/>
  <c r="H241" i="1" s="1"/>
  <c r="H249" i="1"/>
  <c r="H251" i="1"/>
  <c r="H253" i="1"/>
  <c r="H257" i="1"/>
  <c r="H258" i="1"/>
  <c r="H261" i="1"/>
  <c r="H260" i="1" s="1"/>
  <c r="H265" i="1"/>
  <c r="H269" i="1"/>
  <c r="H271" i="1"/>
  <c r="H278" i="1"/>
  <c r="H277" i="1" s="1"/>
  <c r="H281" i="1"/>
  <c r="H283" i="1"/>
  <c r="H286" i="1"/>
  <c r="H285" i="1" s="1"/>
  <c r="H294" i="1"/>
  <c r="H297" i="1"/>
  <c r="H296" i="1" s="1"/>
  <c r="H304" i="1"/>
  <c r="H303" i="1" s="1"/>
  <c r="H308" i="1"/>
  <c r="H318" i="1"/>
  <c r="H317" i="1" s="1"/>
  <c r="H333" i="1"/>
  <c r="H332" i="1" s="1"/>
  <c r="H337" i="1"/>
  <c r="H336" i="1" s="1"/>
  <c r="H341" i="1"/>
  <c r="H343" i="1"/>
  <c r="H345" i="1"/>
  <c r="H350" i="1"/>
  <c r="H349" i="1" s="1"/>
  <c r="H348" i="1" s="1"/>
  <c r="H354" i="1"/>
  <c r="H353" i="1" s="1"/>
  <c r="H357" i="1"/>
  <c r="H361" i="1"/>
  <c r="H360" i="1" s="1"/>
  <c r="H364" i="1"/>
  <c r="H363" i="1" s="1"/>
  <c r="H368" i="1"/>
  <c r="H373" i="1"/>
  <c r="H375" i="1"/>
  <c r="H379" i="1"/>
  <c r="H381" i="1"/>
  <c r="H383" i="1"/>
  <c r="H384" i="1"/>
  <c r="H389" i="1"/>
  <c r="H391" i="1"/>
  <c r="H394" i="1"/>
  <c r="H393" i="1" s="1"/>
  <c r="H400" i="1"/>
  <c r="H399" i="1" s="1"/>
  <c r="H398" i="1" s="1"/>
  <c r="H404" i="1"/>
  <c r="H406" i="1"/>
  <c r="H408" i="1"/>
  <c r="H414" i="1"/>
  <c r="H417" i="1"/>
  <c r="H419" i="1"/>
  <c r="H421" i="1"/>
  <c r="H424" i="1"/>
  <c r="H423" i="1" s="1"/>
  <c r="H90" i="1" l="1"/>
  <c r="N352" i="1"/>
  <c r="H235" i="1"/>
  <c r="N219" i="1"/>
  <c r="I68" i="2"/>
  <c r="I67" i="2" s="1"/>
  <c r="H388" i="1"/>
  <c r="H387" i="1" s="1"/>
  <c r="H386" i="1" s="1"/>
  <c r="H367" i="1"/>
  <c r="H356" i="1"/>
  <c r="H314" i="1"/>
  <c r="I58" i="2"/>
  <c r="I57" i="2" s="1"/>
  <c r="I52" i="2" s="1"/>
  <c r="I48" i="2" s="1"/>
  <c r="I47" i="2" s="1"/>
  <c r="I46" i="2" s="1"/>
  <c r="I45" i="2" s="1"/>
  <c r="I271" i="2"/>
  <c r="I264" i="2" s="1"/>
  <c r="I221" i="2" s="1"/>
  <c r="G276" i="3"/>
  <c r="L58" i="2"/>
  <c r="L57" i="2" s="1"/>
  <c r="L52" i="2" s="1"/>
  <c r="L48" i="2" s="1"/>
  <c r="L47" i="2" s="1"/>
  <c r="L46" i="2" s="1"/>
  <c r="L45" i="2" s="1"/>
  <c r="K53" i="1"/>
  <c r="N331" i="1"/>
  <c r="H378" i="1"/>
  <c r="H377" i="1" s="1"/>
  <c r="H413" i="1"/>
  <c r="I95" i="2"/>
  <c r="I94" i="2" s="1"/>
  <c r="K331" i="1"/>
  <c r="J276" i="3"/>
  <c r="J263" i="3" s="1"/>
  <c r="J194" i="3" s="1"/>
  <c r="J393" i="3" s="1"/>
  <c r="L271" i="2"/>
  <c r="L264" i="2" s="1"/>
  <c r="L221" i="2" s="1"/>
  <c r="L220" i="2" s="1"/>
  <c r="L219" i="2" s="1"/>
  <c r="L218" i="2" s="1"/>
  <c r="L210" i="2" s="1"/>
  <c r="N378" i="1"/>
  <c r="N303" i="1"/>
  <c r="N299" i="1" s="1"/>
  <c r="M276" i="3"/>
  <c r="M263" i="3" s="1"/>
  <c r="M194" i="3" s="1"/>
  <c r="M393" i="3" s="1"/>
  <c r="O271" i="2"/>
  <c r="O264" i="2" s="1"/>
  <c r="O221" i="2" s="1"/>
  <c r="O220" i="2" s="1"/>
  <c r="O219" i="2" s="1"/>
  <c r="O218" i="2" s="1"/>
  <c r="O210" i="2" s="1"/>
  <c r="N31" i="1"/>
  <c r="O95" i="2"/>
  <c r="O94" i="2" s="1"/>
  <c r="O66" i="2" s="1"/>
  <c r="O65" i="2" s="1"/>
  <c r="H331" i="1"/>
  <c r="H280" i="1"/>
  <c r="H75" i="1"/>
  <c r="L95" i="2"/>
  <c r="L94" i="2" s="1"/>
  <c r="L66" i="2" s="1"/>
  <c r="L65" i="2" s="1"/>
  <c r="K317" i="1"/>
  <c r="K314" i="1" s="1"/>
  <c r="O58" i="2"/>
  <c r="O57" i="2" s="1"/>
  <c r="O52" i="2" s="1"/>
  <c r="O48" i="2" s="1"/>
  <c r="O47" i="2" s="1"/>
  <c r="O46" i="2" s="1"/>
  <c r="O45" i="2" s="1"/>
  <c r="H147" i="1"/>
  <c r="K299" i="1"/>
  <c r="K147" i="1"/>
  <c r="N147" i="1"/>
  <c r="H184" i="1"/>
  <c r="N226" i="1"/>
  <c r="H72" i="1"/>
  <c r="H71" i="1" s="1"/>
  <c r="H307" i="1"/>
  <c r="N416" i="1"/>
  <c r="N412" i="1" s="1"/>
  <c r="N411" i="1" s="1"/>
  <c r="N410" i="1" s="1"/>
  <c r="N403" i="1"/>
  <c r="N402" i="1" s="1"/>
  <c r="N397" i="1" s="1"/>
  <c r="N396" i="1" s="1"/>
  <c r="N393" i="1"/>
  <c r="N388" i="1"/>
  <c r="N377" i="1"/>
  <c r="N371" i="1" s="1"/>
  <c r="N349" i="1"/>
  <c r="N340" i="1"/>
  <c r="N339" i="1" s="1"/>
  <c r="N280" i="1"/>
  <c r="N277" i="1"/>
  <c r="N268" i="1"/>
  <c r="N260" i="1"/>
  <c r="N248" i="1"/>
  <c r="N247" i="1" s="1"/>
  <c r="N246" i="1" s="1"/>
  <c r="N242" i="1"/>
  <c r="N232" i="1"/>
  <c r="N208" i="1"/>
  <c r="N201" i="1"/>
  <c r="N197" i="1" s="1"/>
  <c r="N187" i="1"/>
  <c r="N177" i="1"/>
  <c r="N176" i="1" s="1"/>
  <c r="N170" i="1"/>
  <c r="N128" i="1"/>
  <c r="N112" i="1"/>
  <c r="N111" i="1" s="1"/>
  <c r="N90" i="1"/>
  <c r="N84" i="1" s="1"/>
  <c r="N72" i="1"/>
  <c r="N46" i="1"/>
  <c r="N42" i="1" s="1"/>
  <c r="K416" i="1"/>
  <c r="K412" i="1" s="1"/>
  <c r="K403" i="1"/>
  <c r="K402" i="1" s="1"/>
  <c r="K399" i="1"/>
  <c r="K378" i="1"/>
  <c r="K372" i="1"/>
  <c r="K363" i="1"/>
  <c r="K359" i="1" s="1"/>
  <c r="K352" i="1"/>
  <c r="K349" i="1"/>
  <c r="K340" i="1"/>
  <c r="K292" i="1"/>
  <c r="K280" i="1"/>
  <c r="K277" i="1"/>
  <c r="K273" i="1" s="1"/>
  <c r="K268" i="1"/>
  <c r="K256" i="1"/>
  <c r="K248" i="1"/>
  <c r="K243" i="1"/>
  <c r="K235" i="1"/>
  <c r="K226" i="1"/>
  <c r="K219" i="1"/>
  <c r="K209" i="1"/>
  <c r="K201" i="1"/>
  <c r="K197" i="1" s="1"/>
  <c r="K187" i="1"/>
  <c r="K176" i="1" s="1"/>
  <c r="K177" i="1"/>
  <c r="K170" i="1"/>
  <c r="K128" i="1"/>
  <c r="K123" i="1" s="1"/>
  <c r="K112" i="1"/>
  <c r="K90" i="1"/>
  <c r="K85" i="1"/>
  <c r="K72" i="1"/>
  <c r="H219" i="1"/>
  <c r="H416" i="1"/>
  <c r="H403" i="1"/>
  <c r="H402" i="1" s="1"/>
  <c r="H372" i="1"/>
  <c r="H340" i="1"/>
  <c r="H293" i="1"/>
  <c r="H268" i="1"/>
  <c r="H264" i="1"/>
  <c r="H256" i="1"/>
  <c r="H248" i="1"/>
  <c r="H247" i="1" s="1"/>
  <c r="H246" i="1" s="1"/>
  <c r="H226" i="1"/>
  <c r="H201" i="1"/>
  <c r="H187" i="1"/>
  <c r="H177" i="1"/>
  <c r="H169" i="1"/>
  <c r="H139" i="1"/>
  <c r="H134" i="1"/>
  <c r="H129" i="1"/>
  <c r="H124" i="1"/>
  <c r="H119" i="1"/>
  <c r="H112" i="1"/>
  <c r="H85" i="1"/>
  <c r="H42" i="1"/>
  <c r="H31" i="1"/>
  <c r="N75" i="1"/>
  <c r="N359" i="1"/>
  <c r="N292" i="1"/>
  <c r="N139" i="1"/>
  <c r="N138" i="1" s="1"/>
  <c r="N52" i="1"/>
  <c r="N110" i="1"/>
  <c r="K387" i="1"/>
  <c r="K139" i="1"/>
  <c r="K75" i="1"/>
  <c r="K42" i="1"/>
  <c r="K52" i="1"/>
  <c r="K32" i="1"/>
  <c r="H397" i="1"/>
  <c r="H218" i="1" l="1"/>
  <c r="G269" i="3"/>
  <c r="G263" i="3" s="1"/>
  <c r="G194" i="3" s="1"/>
  <c r="G393" i="3" s="1"/>
  <c r="I220" i="2"/>
  <c r="I219" i="2" s="1"/>
  <c r="I218" i="2" s="1"/>
  <c r="I210" i="2" s="1"/>
  <c r="L44" i="2"/>
  <c r="L405" i="2" s="1"/>
  <c r="K325" i="1"/>
  <c r="N273" i="1"/>
  <c r="H176" i="1"/>
  <c r="H146" i="1" s="1"/>
  <c r="H352" i="1"/>
  <c r="K30" i="1"/>
  <c r="H325" i="1"/>
  <c r="O44" i="2"/>
  <c r="O405" i="2" s="1"/>
  <c r="N325" i="1"/>
  <c r="N324" i="1" s="1"/>
  <c r="H366" i="1"/>
  <c r="N218" i="1"/>
  <c r="N196" i="1" s="1"/>
  <c r="N291" i="1"/>
  <c r="N123" i="1"/>
  <c r="N109" i="1" s="1"/>
  <c r="H306" i="1"/>
  <c r="N387" i="1"/>
  <c r="N386" i="1" s="1"/>
  <c r="N348" i="1"/>
  <c r="N267" i="1"/>
  <c r="N256" i="1"/>
  <c r="N241" i="1"/>
  <c r="N169" i="1"/>
  <c r="N146" i="1" s="1"/>
  <c r="N132" i="1" s="1"/>
  <c r="N71" i="1"/>
  <c r="K411" i="1"/>
  <c r="K398" i="1"/>
  <c r="K386" i="1"/>
  <c r="K377" i="1"/>
  <c r="K371" i="1" s="1"/>
  <c r="K348" i="1"/>
  <c r="K339" i="1"/>
  <c r="K291" i="1"/>
  <c r="K267" i="1"/>
  <c r="K247" i="1"/>
  <c r="K242" i="1"/>
  <c r="K218" i="1"/>
  <c r="K208" i="1"/>
  <c r="K169" i="1"/>
  <c r="K146" i="1" s="1"/>
  <c r="K138" i="1"/>
  <c r="K111" i="1"/>
  <c r="K84" i="1"/>
  <c r="K71" i="1"/>
  <c r="H412" i="1"/>
  <c r="H411" i="1" s="1"/>
  <c r="H410" i="1" s="1"/>
  <c r="H396" i="1"/>
  <c r="H371" i="1"/>
  <c r="H339" i="1"/>
  <c r="H292" i="1"/>
  <c r="H267" i="1"/>
  <c r="H263" i="1"/>
  <c r="H212" i="1"/>
  <c r="H197" i="1"/>
  <c r="H138" i="1"/>
  <c r="H133" i="1"/>
  <c r="H128" i="1"/>
  <c r="H123" i="1" s="1"/>
  <c r="H111" i="1"/>
  <c r="H84" i="1"/>
  <c r="I65" i="2" l="1"/>
  <c r="I44" i="2" s="1"/>
  <c r="I405" i="2" s="1"/>
  <c r="N255" i="1"/>
  <c r="H359" i="1"/>
  <c r="H299" i="1"/>
  <c r="H255" i="1"/>
  <c r="K196" i="1"/>
  <c r="K41" i="1"/>
  <c r="K24" i="1" s="1"/>
  <c r="N41" i="1"/>
  <c r="N24" i="1" s="1"/>
  <c r="N347" i="1"/>
  <c r="K410" i="1"/>
  <c r="K397" i="1"/>
  <c r="K347" i="1"/>
  <c r="K324" i="1"/>
  <c r="K255" i="1"/>
  <c r="K246" i="1"/>
  <c r="K241" i="1"/>
  <c r="K132" i="1"/>
  <c r="K110" i="1"/>
  <c r="H324" i="1"/>
  <c r="H291" i="1"/>
  <c r="H196" i="1"/>
  <c r="H132" i="1"/>
  <c r="H110" i="1"/>
  <c r="H41" i="1"/>
  <c r="N195" i="1" l="1"/>
  <c r="N426" i="1" s="1"/>
  <c r="H347" i="1"/>
  <c r="K396" i="1"/>
  <c r="K195" i="1"/>
  <c r="K109" i="1"/>
  <c r="H109" i="1"/>
  <c r="H24" i="1"/>
  <c r="H195" i="1" l="1"/>
  <c r="H426" i="1" s="1"/>
  <c r="K426" i="1"/>
  <c r="M308" i="1" l="1"/>
  <c r="J308" i="1"/>
  <c r="G308" i="1"/>
  <c r="G307" i="1" l="1"/>
  <c r="I308" i="1"/>
  <c r="J307" i="1"/>
  <c r="J306" i="1" s="1"/>
  <c r="L306" i="1" s="1"/>
  <c r="L308" i="1"/>
  <c r="L307" i="1"/>
  <c r="M307" i="1"/>
  <c r="O308" i="1"/>
  <c r="H209" i="2"/>
  <c r="F237" i="3"/>
  <c r="I236" i="3"/>
  <c r="L236" i="3"/>
  <c r="M337" i="1"/>
  <c r="J337" i="1"/>
  <c r="G337" i="1"/>
  <c r="G336" i="1" l="1"/>
  <c r="I336" i="1" s="1"/>
  <c r="I337" i="1"/>
  <c r="J336" i="1"/>
  <c r="L336" i="1" s="1"/>
  <c r="L337" i="1"/>
  <c r="M336" i="1"/>
  <c r="O336" i="1" s="1"/>
  <c r="O337" i="1"/>
  <c r="G306" i="1"/>
  <c r="I306" i="1" s="1"/>
  <c r="I307" i="1"/>
  <c r="L235" i="3"/>
  <c r="N235" i="3" s="1"/>
  <c r="N236" i="3"/>
  <c r="I235" i="3"/>
  <c r="K235" i="3" s="1"/>
  <c r="K236" i="3"/>
  <c r="F236" i="3"/>
  <c r="H237" i="3"/>
  <c r="H208" i="2"/>
  <c r="J209" i="2"/>
  <c r="M306" i="1"/>
  <c r="O306" i="1" s="1"/>
  <c r="O307" i="1"/>
  <c r="K154" i="2"/>
  <c r="M154" i="2" s="1"/>
  <c r="N154" i="2"/>
  <c r="P154" i="2" s="1"/>
  <c r="H154" i="2"/>
  <c r="J154" i="2" s="1"/>
  <c r="K151" i="2"/>
  <c r="M151" i="2" s="1"/>
  <c r="N151" i="2"/>
  <c r="P151" i="2" s="1"/>
  <c r="H151" i="2"/>
  <c r="J151" i="2" s="1"/>
  <c r="J368" i="1"/>
  <c r="M368" i="1"/>
  <c r="G368" i="1"/>
  <c r="G367" i="1" l="1"/>
  <c r="I368" i="1"/>
  <c r="M367" i="1"/>
  <c r="O368" i="1"/>
  <c r="J367" i="1"/>
  <c r="L368" i="1"/>
  <c r="H207" i="2"/>
  <c r="J207" i="2" s="1"/>
  <c r="J208" i="2"/>
  <c r="F235" i="3"/>
  <c r="H235" i="3" s="1"/>
  <c r="H236" i="3"/>
  <c r="I368" i="3"/>
  <c r="L368" i="3"/>
  <c r="F368" i="3"/>
  <c r="I370" i="3"/>
  <c r="K370" i="3" s="1"/>
  <c r="L370" i="3"/>
  <c r="N370" i="3" s="1"/>
  <c r="F370" i="3"/>
  <c r="H370" i="3" s="1"/>
  <c r="I373" i="3"/>
  <c r="L373" i="3"/>
  <c r="F373" i="3"/>
  <c r="I355" i="3"/>
  <c r="K355" i="3" s="1"/>
  <c r="L355" i="3"/>
  <c r="N355" i="3" s="1"/>
  <c r="F355" i="3"/>
  <c r="H355" i="3" s="1"/>
  <c r="K146" i="2"/>
  <c r="N146" i="2"/>
  <c r="H146" i="2"/>
  <c r="K148" i="2"/>
  <c r="M148" i="2" s="1"/>
  <c r="N148" i="2"/>
  <c r="P148" i="2" s="1"/>
  <c r="H148" i="2"/>
  <c r="J148" i="2" s="1"/>
  <c r="M384" i="1"/>
  <c r="O384" i="1" s="1"/>
  <c r="J384" i="1"/>
  <c r="L384" i="1" s="1"/>
  <c r="G384" i="1"/>
  <c r="I384" i="1" s="1"/>
  <c r="M383" i="1"/>
  <c r="O383" i="1" s="1"/>
  <c r="J383" i="1"/>
  <c r="L383" i="1" s="1"/>
  <c r="G383" i="1"/>
  <c r="I383" i="1" s="1"/>
  <c r="M366" i="1" l="1"/>
  <c r="O366" i="1" s="1"/>
  <c r="O367" i="1"/>
  <c r="J366" i="1"/>
  <c r="L366" i="1" s="1"/>
  <c r="L367" i="1"/>
  <c r="G366" i="1"/>
  <c r="I366" i="1" s="1"/>
  <c r="I367" i="1"/>
  <c r="L372" i="3"/>
  <c r="N373" i="3"/>
  <c r="H145" i="2"/>
  <c r="J145" i="2" s="1"/>
  <c r="J146" i="2"/>
  <c r="I372" i="3"/>
  <c r="K373" i="3"/>
  <c r="F367" i="3"/>
  <c r="H367" i="3" s="1"/>
  <c r="H368" i="3"/>
  <c r="L367" i="3"/>
  <c r="N367" i="3" s="1"/>
  <c r="N368" i="3"/>
  <c r="N145" i="2"/>
  <c r="P145" i="2" s="1"/>
  <c r="P146" i="2"/>
  <c r="K145" i="2"/>
  <c r="M145" i="2" s="1"/>
  <c r="M146" i="2"/>
  <c r="F372" i="3"/>
  <c r="H373" i="3"/>
  <c r="I367" i="3"/>
  <c r="K367" i="3" s="1"/>
  <c r="K368" i="3"/>
  <c r="L353" i="3"/>
  <c r="I353" i="3"/>
  <c r="F353" i="3"/>
  <c r="F352" i="3" l="1"/>
  <c r="H353" i="3"/>
  <c r="I371" i="3"/>
  <c r="K371" i="3" s="1"/>
  <c r="K372" i="3"/>
  <c r="L371" i="3"/>
  <c r="N371" i="3" s="1"/>
  <c r="N372" i="3"/>
  <c r="I352" i="3"/>
  <c r="K353" i="3"/>
  <c r="F371" i="3"/>
  <c r="H371" i="3" s="1"/>
  <c r="H372" i="3"/>
  <c r="L352" i="3"/>
  <c r="N353" i="3"/>
  <c r="M54" i="1"/>
  <c r="O54" i="1" s="1"/>
  <c r="F191" i="3"/>
  <c r="H191" i="3" s="1"/>
  <c r="I191" i="3"/>
  <c r="K191" i="3" s="1"/>
  <c r="L191" i="3"/>
  <c r="N191" i="3" s="1"/>
  <c r="F192" i="3"/>
  <c r="H192" i="3" s="1"/>
  <c r="I192" i="3"/>
  <c r="K192" i="3" s="1"/>
  <c r="L192" i="3"/>
  <c r="N192" i="3" s="1"/>
  <c r="F193" i="3"/>
  <c r="H193" i="3" s="1"/>
  <c r="I193" i="3"/>
  <c r="K193" i="3" s="1"/>
  <c r="L193" i="3"/>
  <c r="N193" i="3" s="1"/>
  <c r="I190" i="3"/>
  <c r="K190" i="3" s="1"/>
  <c r="L190" i="3"/>
  <c r="N190" i="3" s="1"/>
  <c r="F190" i="3"/>
  <c r="H190" i="3" s="1"/>
  <c r="K206" i="2"/>
  <c r="M206" i="2" s="1"/>
  <c r="N206" i="2"/>
  <c r="P206" i="2" s="1"/>
  <c r="H206" i="2"/>
  <c r="J206" i="2" s="1"/>
  <c r="H203" i="2"/>
  <c r="J203" i="2" s="1"/>
  <c r="K203" i="2"/>
  <c r="M203" i="2" s="1"/>
  <c r="N203" i="2"/>
  <c r="P203" i="2" s="1"/>
  <c r="H204" i="2"/>
  <c r="J204" i="2" s="1"/>
  <c r="K204" i="2"/>
  <c r="M204" i="2" s="1"/>
  <c r="N204" i="2"/>
  <c r="P204" i="2" s="1"/>
  <c r="H205" i="2"/>
  <c r="J205" i="2" s="1"/>
  <c r="K205" i="2"/>
  <c r="M205" i="2" s="1"/>
  <c r="N205" i="2"/>
  <c r="P205" i="2" s="1"/>
  <c r="K202" i="2"/>
  <c r="M202" i="2" s="1"/>
  <c r="N202" i="2"/>
  <c r="P202" i="2" s="1"/>
  <c r="H202" i="2"/>
  <c r="J202" i="2" s="1"/>
  <c r="J333" i="1"/>
  <c r="M333" i="1"/>
  <c r="G333" i="1"/>
  <c r="G332" i="1" l="1"/>
  <c r="I333" i="1"/>
  <c r="M332" i="1"/>
  <c r="O333" i="1"/>
  <c r="J332" i="1"/>
  <c r="L333" i="1"/>
  <c r="L351" i="3"/>
  <c r="N351" i="3" s="1"/>
  <c r="N352" i="3"/>
  <c r="I351" i="3"/>
  <c r="K351" i="3" s="1"/>
  <c r="K352" i="3"/>
  <c r="F351" i="3"/>
  <c r="H351" i="3" s="1"/>
  <c r="H352" i="3"/>
  <c r="I188" i="3"/>
  <c r="K188" i="3" s="1"/>
  <c r="L188" i="3"/>
  <c r="N188" i="3" s="1"/>
  <c r="F188" i="3"/>
  <c r="H188" i="3" s="1"/>
  <c r="K200" i="2"/>
  <c r="N200" i="2"/>
  <c r="H200" i="2"/>
  <c r="J318" i="1"/>
  <c r="M318" i="1"/>
  <c r="G318" i="1"/>
  <c r="J317" i="1" l="1"/>
  <c r="J314" i="1" s="1"/>
  <c r="L318" i="1"/>
  <c r="M331" i="1"/>
  <c r="O332" i="1"/>
  <c r="M317" i="1"/>
  <c r="O317" i="1" s="1"/>
  <c r="O318" i="1"/>
  <c r="G317" i="1"/>
  <c r="I318" i="1"/>
  <c r="J331" i="1"/>
  <c r="L332" i="1"/>
  <c r="G331" i="1"/>
  <c r="I332" i="1"/>
  <c r="L317" i="1"/>
  <c r="F202" i="3"/>
  <c r="L202" i="3"/>
  <c r="N199" i="2"/>
  <c r="P200" i="2"/>
  <c r="I202" i="3"/>
  <c r="H199" i="2"/>
  <c r="H196" i="2" s="1"/>
  <c r="J200" i="2"/>
  <c r="M314" i="1"/>
  <c r="K199" i="2"/>
  <c r="M200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5" i="3"/>
  <c r="L175" i="3"/>
  <c r="I208" i="3"/>
  <c r="L208" i="3"/>
  <c r="I211" i="3"/>
  <c r="L211" i="3"/>
  <c r="I214" i="3"/>
  <c r="L214" i="3"/>
  <c r="I218" i="3"/>
  <c r="K218" i="3" s="1"/>
  <c r="L218" i="3"/>
  <c r="N218" i="3" s="1"/>
  <c r="I219" i="3"/>
  <c r="K219" i="3" s="1"/>
  <c r="L219" i="3"/>
  <c r="N219" i="3" s="1"/>
  <c r="I222" i="3"/>
  <c r="K222" i="3" s="1"/>
  <c r="L222" i="3"/>
  <c r="N222" i="3" s="1"/>
  <c r="I223" i="3"/>
  <c r="K223" i="3" s="1"/>
  <c r="L223" i="3"/>
  <c r="N223" i="3" s="1"/>
  <c r="I226" i="3"/>
  <c r="K226" i="3" s="1"/>
  <c r="L226" i="3"/>
  <c r="N226" i="3" s="1"/>
  <c r="I227" i="3"/>
  <c r="K227" i="3" s="1"/>
  <c r="L227" i="3"/>
  <c r="N227" i="3" s="1"/>
  <c r="I240" i="3"/>
  <c r="L240" i="3"/>
  <c r="I243" i="3"/>
  <c r="L243" i="3"/>
  <c r="I246" i="3"/>
  <c r="L246" i="3"/>
  <c r="I250" i="3"/>
  <c r="L250" i="3"/>
  <c r="I252" i="3"/>
  <c r="L252" i="3"/>
  <c r="I254" i="3"/>
  <c r="L254" i="3"/>
  <c r="I257" i="3"/>
  <c r="K257" i="3" s="1"/>
  <c r="L257" i="3"/>
  <c r="N257" i="3" s="1"/>
  <c r="I258" i="3"/>
  <c r="K258" i="3" s="1"/>
  <c r="L258" i="3"/>
  <c r="N258" i="3" s="1"/>
  <c r="I261" i="3"/>
  <c r="K261" i="3" s="1"/>
  <c r="L261" i="3"/>
  <c r="N261" i="3" s="1"/>
  <c r="I262" i="3"/>
  <c r="K262" i="3" s="1"/>
  <c r="L262" i="3"/>
  <c r="N262" i="3" s="1"/>
  <c r="I266" i="3"/>
  <c r="L266" i="3"/>
  <c r="I268" i="3"/>
  <c r="L268" i="3"/>
  <c r="I271" i="3"/>
  <c r="L271" i="3"/>
  <c r="I273" i="3"/>
  <c r="L273" i="3"/>
  <c r="I277" i="3"/>
  <c r="K277" i="3" s="1"/>
  <c r="L277" i="3"/>
  <c r="N277" i="3" s="1"/>
  <c r="I280" i="3"/>
  <c r="L280" i="3"/>
  <c r="I287" i="3"/>
  <c r="L287" i="3"/>
  <c r="I290" i="3"/>
  <c r="L290" i="3"/>
  <c r="I293" i="3"/>
  <c r="L293" i="3"/>
  <c r="I296" i="3"/>
  <c r="L296" i="3"/>
  <c r="I309" i="3"/>
  <c r="L309" i="3"/>
  <c r="I312" i="3"/>
  <c r="L312" i="3"/>
  <c r="I316" i="3"/>
  <c r="L316" i="3"/>
  <c r="I318" i="3"/>
  <c r="L318" i="3"/>
  <c r="I320" i="3"/>
  <c r="L320" i="3"/>
  <c r="I323" i="3"/>
  <c r="L323" i="3"/>
  <c r="I326" i="3"/>
  <c r="L326" i="3"/>
  <c r="I328" i="3"/>
  <c r="L328" i="3"/>
  <c r="I331" i="3"/>
  <c r="L331" i="3"/>
  <c r="I336" i="3"/>
  <c r="L336" i="3"/>
  <c r="I340" i="3"/>
  <c r="L340" i="3"/>
  <c r="I343" i="3"/>
  <c r="L343" i="3"/>
  <c r="I347" i="3"/>
  <c r="L347" i="3"/>
  <c r="I350" i="3"/>
  <c r="L350" i="3"/>
  <c r="I358" i="3"/>
  <c r="L358" i="3"/>
  <c r="I362" i="3"/>
  <c r="L362" i="3"/>
  <c r="I364" i="3"/>
  <c r="L364" i="3"/>
  <c r="I369" i="3"/>
  <c r="L369" i="3"/>
  <c r="I378" i="3"/>
  <c r="L378" i="3"/>
  <c r="I380" i="3"/>
  <c r="L380" i="3"/>
  <c r="I383" i="3"/>
  <c r="L383" i="3"/>
  <c r="I388" i="3"/>
  <c r="L388" i="3"/>
  <c r="I392" i="3"/>
  <c r="L392" i="3"/>
  <c r="F40" i="3"/>
  <c r="F175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6" i="2"/>
  <c r="N136" i="2"/>
  <c r="K139" i="2"/>
  <c r="N139" i="2"/>
  <c r="K142" i="2"/>
  <c r="N142" i="2"/>
  <c r="K147" i="2"/>
  <c r="N147" i="2"/>
  <c r="K150" i="2"/>
  <c r="N150" i="2"/>
  <c r="P150" i="2" s="1"/>
  <c r="K155" i="2"/>
  <c r="N155" i="2"/>
  <c r="K158" i="2"/>
  <c r="N158" i="2"/>
  <c r="K161" i="2"/>
  <c r="N161" i="2"/>
  <c r="K163" i="2"/>
  <c r="N163" i="2"/>
  <c r="K166" i="2"/>
  <c r="N166" i="2"/>
  <c r="K168" i="2"/>
  <c r="N168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217" i="2"/>
  <c r="N217" i="2"/>
  <c r="K224" i="2"/>
  <c r="N224" i="2"/>
  <c r="K226" i="2"/>
  <c r="N226" i="2"/>
  <c r="K229" i="2"/>
  <c r="N229" i="2"/>
  <c r="K232" i="2"/>
  <c r="N232" i="2"/>
  <c r="K235" i="2"/>
  <c r="N235" i="2"/>
  <c r="K238" i="2"/>
  <c r="M238" i="2" s="1"/>
  <c r="N238" i="2"/>
  <c r="P238" i="2" s="1"/>
  <c r="K239" i="2"/>
  <c r="M239" i="2" s="1"/>
  <c r="N239" i="2"/>
  <c r="P239" i="2" s="1"/>
  <c r="K242" i="2"/>
  <c r="N242" i="2"/>
  <c r="K245" i="2"/>
  <c r="M245" i="2" s="1"/>
  <c r="N245" i="2"/>
  <c r="P245" i="2" s="1"/>
  <c r="K246" i="2"/>
  <c r="M246" i="2" s="1"/>
  <c r="N246" i="2"/>
  <c r="P246" i="2" s="1"/>
  <c r="K255" i="2"/>
  <c r="M255" i="2" s="1"/>
  <c r="N255" i="2"/>
  <c r="P255" i="2" s="1"/>
  <c r="K256" i="2"/>
  <c r="M256" i="2" s="1"/>
  <c r="N256" i="2"/>
  <c r="P256" i="2" s="1"/>
  <c r="K259" i="2"/>
  <c r="M259" i="2" s="1"/>
  <c r="N259" i="2"/>
  <c r="P259" i="2" s="1"/>
  <c r="K260" i="2"/>
  <c r="M260" i="2" s="1"/>
  <c r="N260" i="2"/>
  <c r="P260" i="2" s="1"/>
  <c r="K263" i="2"/>
  <c r="N263" i="2"/>
  <c r="K266" i="2"/>
  <c r="N266" i="2"/>
  <c r="K268" i="2"/>
  <c r="N268" i="2"/>
  <c r="K272" i="2"/>
  <c r="M272" i="2" s="1"/>
  <c r="N272" i="2"/>
  <c r="P272" i="2" s="1"/>
  <c r="K275" i="2"/>
  <c r="M275" i="2" s="1"/>
  <c r="N275" i="2"/>
  <c r="P275" i="2" s="1"/>
  <c r="K276" i="2"/>
  <c r="M276" i="2" s="1"/>
  <c r="N276" i="2"/>
  <c r="P276" i="2" s="1"/>
  <c r="K279" i="2"/>
  <c r="M279" i="2" s="1"/>
  <c r="N279" i="2"/>
  <c r="P279" i="2" s="1"/>
  <c r="K280" i="2"/>
  <c r="M280" i="2" s="1"/>
  <c r="N280" i="2"/>
  <c r="P280" i="2" s="1"/>
  <c r="K283" i="2"/>
  <c r="N283" i="2"/>
  <c r="K293" i="2"/>
  <c r="N293" i="2"/>
  <c r="K296" i="2"/>
  <c r="N296" i="2"/>
  <c r="K302" i="2"/>
  <c r="N302" i="2"/>
  <c r="K305" i="2"/>
  <c r="N305" i="2"/>
  <c r="K308" i="2"/>
  <c r="N308" i="2"/>
  <c r="K311" i="2"/>
  <c r="N311" i="2"/>
  <c r="K313" i="2"/>
  <c r="N313" i="2"/>
  <c r="K315" i="2"/>
  <c r="N315" i="2"/>
  <c r="K318" i="2"/>
  <c r="N318" i="2"/>
  <c r="K321" i="2"/>
  <c r="N321" i="2"/>
  <c r="K324" i="2"/>
  <c r="N324" i="2"/>
  <c r="K326" i="2"/>
  <c r="N326" i="2"/>
  <c r="K341" i="2"/>
  <c r="N341" i="2"/>
  <c r="K343" i="2"/>
  <c r="N343" i="2"/>
  <c r="K350" i="2"/>
  <c r="N350" i="2"/>
  <c r="K357" i="2"/>
  <c r="N357" i="2"/>
  <c r="K364" i="2"/>
  <c r="N364" i="2"/>
  <c r="K371" i="2"/>
  <c r="N371" i="2"/>
  <c r="K378" i="2"/>
  <c r="N378" i="2"/>
  <c r="K383" i="2"/>
  <c r="N383" i="2"/>
  <c r="K386" i="2"/>
  <c r="N386" i="2"/>
  <c r="K388" i="2"/>
  <c r="N388" i="2"/>
  <c r="K390" i="2"/>
  <c r="N390" i="2"/>
  <c r="K394" i="2"/>
  <c r="N394" i="2"/>
  <c r="K397" i="2"/>
  <c r="N397" i="2"/>
  <c r="K399" i="2"/>
  <c r="N399" i="2"/>
  <c r="K401" i="2"/>
  <c r="N401" i="2"/>
  <c r="K404" i="2"/>
  <c r="N404" i="2"/>
  <c r="J204" i="1"/>
  <c r="L204" i="1" s="1"/>
  <c r="J210" i="1"/>
  <c r="M210" i="1"/>
  <c r="G210" i="1"/>
  <c r="G325" i="1" l="1"/>
  <c r="I331" i="1"/>
  <c r="I325" i="1" s="1"/>
  <c r="G314" i="1"/>
  <c r="I317" i="1"/>
  <c r="I314" i="1" s="1"/>
  <c r="M325" i="1"/>
  <c r="O331" i="1"/>
  <c r="O325" i="1" s="1"/>
  <c r="J325" i="1"/>
  <c r="L331" i="1"/>
  <c r="L325" i="1" s="1"/>
  <c r="O314" i="1"/>
  <c r="L314" i="1"/>
  <c r="N403" i="2"/>
  <c r="P404" i="2"/>
  <c r="N387" i="2"/>
  <c r="P387" i="2" s="1"/>
  <c r="P388" i="2"/>
  <c r="N356" i="2"/>
  <c r="P357" i="2"/>
  <c r="N325" i="2"/>
  <c r="P325" i="2" s="1"/>
  <c r="P326" i="2"/>
  <c r="N304" i="2"/>
  <c r="P305" i="2"/>
  <c r="N295" i="2"/>
  <c r="P296" i="2"/>
  <c r="N228" i="2"/>
  <c r="P229" i="2"/>
  <c r="N223" i="2"/>
  <c r="P223" i="2" s="1"/>
  <c r="P224" i="2"/>
  <c r="N179" i="2"/>
  <c r="P180" i="2"/>
  <c r="N173" i="2"/>
  <c r="P174" i="2"/>
  <c r="N162" i="2"/>
  <c r="P162" i="2" s="1"/>
  <c r="P163" i="2"/>
  <c r="N135" i="2"/>
  <c r="P136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382" i="3"/>
  <c r="K383" i="3"/>
  <c r="M209" i="1"/>
  <c r="O210" i="1"/>
  <c r="K403" i="2"/>
  <c r="M404" i="2"/>
  <c r="K398" i="2"/>
  <c r="M398" i="2" s="1"/>
  <c r="M399" i="2"/>
  <c r="K393" i="2"/>
  <c r="M394" i="2"/>
  <c r="K387" i="2"/>
  <c r="M387" i="2" s="1"/>
  <c r="M388" i="2"/>
  <c r="K382" i="2"/>
  <c r="M383" i="2"/>
  <c r="K370" i="2"/>
  <c r="M371" i="2"/>
  <c r="K356" i="2"/>
  <c r="M357" i="2"/>
  <c r="K342" i="2"/>
  <c r="M342" i="2" s="1"/>
  <c r="M343" i="2"/>
  <c r="K325" i="2"/>
  <c r="M325" i="2" s="1"/>
  <c r="M326" i="2"/>
  <c r="K320" i="2"/>
  <c r="M321" i="2"/>
  <c r="K314" i="2"/>
  <c r="M314" i="2" s="1"/>
  <c r="M315" i="2"/>
  <c r="K310" i="2"/>
  <c r="M310" i="2" s="1"/>
  <c r="M311" i="2"/>
  <c r="K304" i="2"/>
  <c r="M305" i="2"/>
  <c r="K295" i="2"/>
  <c r="M296" i="2"/>
  <c r="K282" i="2"/>
  <c r="M283" i="2"/>
  <c r="K267" i="2"/>
  <c r="M267" i="2" s="1"/>
  <c r="M268" i="2"/>
  <c r="K262" i="2"/>
  <c r="M263" i="2"/>
  <c r="K234" i="2"/>
  <c r="M235" i="2"/>
  <c r="K228" i="2"/>
  <c r="M229" i="2"/>
  <c r="K223" i="2"/>
  <c r="M223" i="2" s="1"/>
  <c r="M224" i="2"/>
  <c r="K185" i="2"/>
  <c r="M186" i="2"/>
  <c r="K179" i="2"/>
  <c r="M180" i="2"/>
  <c r="K173" i="2"/>
  <c r="M174" i="2"/>
  <c r="K167" i="2"/>
  <c r="M167" i="2" s="1"/>
  <c r="M168" i="2"/>
  <c r="K162" i="2"/>
  <c r="M162" i="2" s="1"/>
  <c r="M163" i="2"/>
  <c r="K157" i="2"/>
  <c r="M158" i="2"/>
  <c r="N149" i="2"/>
  <c r="P149" i="2" s="1"/>
  <c r="M150" i="2"/>
  <c r="K141" i="2"/>
  <c r="M142" i="2"/>
  <c r="K135" i="2"/>
  <c r="M136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4" i="3"/>
  <c r="H175" i="3"/>
  <c r="L387" i="3"/>
  <c r="N388" i="3"/>
  <c r="L379" i="3"/>
  <c r="N379" i="3" s="1"/>
  <c r="N380" i="3"/>
  <c r="L366" i="3"/>
  <c r="N369" i="3"/>
  <c r="L361" i="3"/>
  <c r="N361" i="3" s="1"/>
  <c r="N362" i="3"/>
  <c r="L349" i="3"/>
  <c r="N350" i="3"/>
  <c r="L342" i="3"/>
  <c r="N343" i="3"/>
  <c r="L335" i="3"/>
  <c r="N336" i="3"/>
  <c r="L327" i="3"/>
  <c r="N327" i="3" s="1"/>
  <c r="N328" i="3"/>
  <c r="L322" i="3"/>
  <c r="N323" i="3"/>
  <c r="L317" i="3"/>
  <c r="N317" i="3" s="1"/>
  <c r="N318" i="3"/>
  <c r="L311" i="3"/>
  <c r="N312" i="3"/>
  <c r="L295" i="3"/>
  <c r="N296" i="3"/>
  <c r="L289" i="3"/>
  <c r="N290" i="3"/>
  <c r="L279" i="3"/>
  <c r="N280" i="3"/>
  <c r="L272" i="3"/>
  <c r="N272" i="3" s="1"/>
  <c r="N273" i="3"/>
  <c r="L267" i="3"/>
  <c r="N267" i="3" s="1"/>
  <c r="N268" i="3"/>
  <c r="L253" i="3"/>
  <c r="N253" i="3" s="1"/>
  <c r="N254" i="3"/>
  <c r="L249" i="3"/>
  <c r="N249" i="3" s="1"/>
  <c r="N250" i="3"/>
  <c r="L242" i="3"/>
  <c r="N243" i="3"/>
  <c r="L213" i="3"/>
  <c r="N214" i="3"/>
  <c r="L207" i="3"/>
  <c r="N208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398" i="2"/>
  <c r="P398" i="2" s="1"/>
  <c r="P399" i="2"/>
  <c r="N370" i="2"/>
  <c r="P371" i="2"/>
  <c r="N314" i="2"/>
  <c r="P314" i="2" s="1"/>
  <c r="P315" i="2"/>
  <c r="N262" i="2"/>
  <c r="P263" i="2"/>
  <c r="J209" i="1"/>
  <c r="L210" i="1"/>
  <c r="N400" i="2"/>
  <c r="P400" i="2" s="1"/>
  <c r="P401" i="2"/>
  <c r="N396" i="2"/>
  <c r="P396" i="2" s="1"/>
  <c r="P397" i="2"/>
  <c r="N389" i="2"/>
  <c r="P389" i="2" s="1"/>
  <c r="P390" i="2"/>
  <c r="N385" i="2"/>
  <c r="P385" i="2" s="1"/>
  <c r="P386" i="2"/>
  <c r="N377" i="2"/>
  <c r="P378" i="2"/>
  <c r="N363" i="2"/>
  <c r="P364" i="2"/>
  <c r="N349" i="2"/>
  <c r="P350" i="2"/>
  <c r="N340" i="2"/>
  <c r="P340" i="2" s="1"/>
  <c r="P341" i="2"/>
  <c r="N323" i="2"/>
  <c r="P323" i="2" s="1"/>
  <c r="P324" i="2"/>
  <c r="N317" i="2"/>
  <c r="P318" i="2"/>
  <c r="N312" i="2"/>
  <c r="P312" i="2" s="1"/>
  <c r="P313" i="2"/>
  <c r="N307" i="2"/>
  <c r="P308" i="2"/>
  <c r="N301" i="2"/>
  <c r="P302" i="2"/>
  <c r="N292" i="2"/>
  <c r="P293" i="2"/>
  <c r="N265" i="2"/>
  <c r="P265" i="2" s="1"/>
  <c r="P266" i="2"/>
  <c r="N241" i="2"/>
  <c r="P242" i="2"/>
  <c r="N231" i="2"/>
  <c r="P232" i="2"/>
  <c r="N225" i="2"/>
  <c r="P225" i="2" s="1"/>
  <c r="P226" i="2"/>
  <c r="N216" i="2"/>
  <c r="P217" i="2"/>
  <c r="N182" i="2"/>
  <c r="P183" i="2"/>
  <c r="N176" i="2"/>
  <c r="P177" i="2"/>
  <c r="N170" i="2"/>
  <c r="P171" i="2"/>
  <c r="N165" i="2"/>
  <c r="P165" i="2" s="1"/>
  <c r="P166" i="2"/>
  <c r="N160" i="2"/>
  <c r="P160" i="2" s="1"/>
  <c r="P161" i="2"/>
  <c r="N153" i="2"/>
  <c r="P155" i="2"/>
  <c r="N144" i="2"/>
  <c r="P144" i="2" s="1"/>
  <c r="P147" i="2"/>
  <c r="N138" i="2"/>
  <c r="P139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387" i="3"/>
  <c r="K388" i="3"/>
  <c r="I379" i="3"/>
  <c r="K379" i="3" s="1"/>
  <c r="K380" i="3"/>
  <c r="I366" i="3"/>
  <c r="K369" i="3"/>
  <c r="I361" i="3"/>
  <c r="K361" i="3" s="1"/>
  <c r="K362" i="3"/>
  <c r="I349" i="3"/>
  <c r="K350" i="3"/>
  <c r="I342" i="3"/>
  <c r="K343" i="3"/>
  <c r="I335" i="3"/>
  <c r="K336" i="3"/>
  <c r="I327" i="3"/>
  <c r="K327" i="3" s="1"/>
  <c r="K328" i="3"/>
  <c r="I322" i="3"/>
  <c r="K323" i="3"/>
  <c r="I317" i="3"/>
  <c r="K317" i="3" s="1"/>
  <c r="K318" i="3"/>
  <c r="I311" i="3"/>
  <c r="K312" i="3"/>
  <c r="I295" i="3"/>
  <c r="K296" i="3"/>
  <c r="I289" i="3"/>
  <c r="K290" i="3"/>
  <c r="I279" i="3"/>
  <c r="K280" i="3"/>
  <c r="I272" i="3"/>
  <c r="K272" i="3" s="1"/>
  <c r="K273" i="3"/>
  <c r="I267" i="3"/>
  <c r="K267" i="3" s="1"/>
  <c r="K268" i="3"/>
  <c r="I253" i="3"/>
  <c r="K253" i="3" s="1"/>
  <c r="K254" i="3"/>
  <c r="I249" i="3"/>
  <c r="K249" i="3" s="1"/>
  <c r="K250" i="3"/>
  <c r="I242" i="3"/>
  <c r="K243" i="3"/>
  <c r="I213" i="3"/>
  <c r="K214" i="3"/>
  <c r="I207" i="3"/>
  <c r="K208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96" i="2"/>
  <c r="M196" i="2" s="1"/>
  <c r="M199" i="2"/>
  <c r="J199" i="2"/>
  <c r="J196" i="2" s="1"/>
  <c r="I201" i="3"/>
  <c r="K201" i="3" s="1"/>
  <c r="K202" i="3"/>
  <c r="F201" i="3"/>
  <c r="H201" i="3" s="1"/>
  <c r="H202" i="3"/>
  <c r="G209" i="1"/>
  <c r="I210" i="1"/>
  <c r="N382" i="2"/>
  <c r="P383" i="2"/>
  <c r="N320" i="2"/>
  <c r="P321" i="2"/>
  <c r="K400" i="2"/>
  <c r="M400" i="2" s="1"/>
  <c r="M401" i="2"/>
  <c r="K396" i="2"/>
  <c r="M396" i="2" s="1"/>
  <c r="M397" i="2"/>
  <c r="K389" i="2"/>
  <c r="M389" i="2" s="1"/>
  <c r="M390" i="2"/>
  <c r="K385" i="2"/>
  <c r="M385" i="2" s="1"/>
  <c r="M386" i="2"/>
  <c r="K377" i="2"/>
  <c r="M378" i="2"/>
  <c r="K363" i="2"/>
  <c r="M364" i="2"/>
  <c r="K349" i="2"/>
  <c r="M350" i="2"/>
  <c r="K340" i="2"/>
  <c r="M340" i="2" s="1"/>
  <c r="M341" i="2"/>
  <c r="K323" i="2"/>
  <c r="M323" i="2" s="1"/>
  <c r="M324" i="2"/>
  <c r="K317" i="2"/>
  <c r="M318" i="2"/>
  <c r="K312" i="2"/>
  <c r="M312" i="2" s="1"/>
  <c r="M313" i="2"/>
  <c r="K307" i="2"/>
  <c r="M308" i="2"/>
  <c r="K301" i="2"/>
  <c r="M302" i="2"/>
  <c r="K292" i="2"/>
  <c r="M293" i="2"/>
  <c r="K265" i="2"/>
  <c r="M265" i="2" s="1"/>
  <c r="M266" i="2"/>
  <c r="K241" i="2"/>
  <c r="M242" i="2"/>
  <c r="K231" i="2"/>
  <c r="M232" i="2"/>
  <c r="K225" i="2"/>
  <c r="M225" i="2" s="1"/>
  <c r="M226" i="2"/>
  <c r="K216" i="2"/>
  <c r="M217" i="2"/>
  <c r="K182" i="2"/>
  <c r="M183" i="2"/>
  <c r="K176" i="2"/>
  <c r="M177" i="2"/>
  <c r="K170" i="2"/>
  <c r="M171" i="2"/>
  <c r="K165" i="2"/>
  <c r="M165" i="2" s="1"/>
  <c r="M166" i="2"/>
  <c r="K160" i="2"/>
  <c r="M160" i="2" s="1"/>
  <c r="M161" i="2"/>
  <c r="K153" i="2"/>
  <c r="M155" i="2"/>
  <c r="K144" i="2"/>
  <c r="M144" i="2" s="1"/>
  <c r="M147" i="2"/>
  <c r="K138" i="2"/>
  <c r="M139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391" i="3"/>
  <c r="N392" i="3"/>
  <c r="L382" i="3"/>
  <c r="N383" i="3"/>
  <c r="L377" i="3"/>
  <c r="N377" i="3" s="1"/>
  <c r="N378" i="3"/>
  <c r="L363" i="3"/>
  <c r="N363" i="3" s="1"/>
  <c r="N364" i="3"/>
  <c r="L357" i="3"/>
  <c r="N358" i="3"/>
  <c r="L346" i="3"/>
  <c r="N347" i="3"/>
  <c r="L339" i="3"/>
  <c r="N340" i="3"/>
  <c r="L330" i="3"/>
  <c r="N331" i="3"/>
  <c r="L325" i="3"/>
  <c r="N325" i="3" s="1"/>
  <c r="N326" i="3"/>
  <c r="L319" i="3"/>
  <c r="N319" i="3" s="1"/>
  <c r="N320" i="3"/>
  <c r="L315" i="3"/>
  <c r="N315" i="3" s="1"/>
  <c r="N316" i="3"/>
  <c r="L308" i="3"/>
  <c r="N309" i="3"/>
  <c r="L291" i="3"/>
  <c r="N291" i="3" s="1"/>
  <c r="N293" i="3"/>
  <c r="L286" i="3"/>
  <c r="N287" i="3"/>
  <c r="L270" i="3"/>
  <c r="N270" i="3" s="1"/>
  <c r="N271" i="3"/>
  <c r="L265" i="3"/>
  <c r="N265" i="3" s="1"/>
  <c r="N266" i="3"/>
  <c r="L251" i="3"/>
  <c r="N251" i="3" s="1"/>
  <c r="N252" i="3"/>
  <c r="L245" i="3"/>
  <c r="N246" i="3"/>
  <c r="L239" i="3"/>
  <c r="N240" i="3"/>
  <c r="L210" i="3"/>
  <c r="N211" i="3"/>
  <c r="L174" i="3"/>
  <c r="N175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393" i="2"/>
  <c r="P394" i="2"/>
  <c r="N342" i="2"/>
  <c r="P342" i="2" s="1"/>
  <c r="P343" i="2"/>
  <c r="N310" i="2"/>
  <c r="P310" i="2" s="1"/>
  <c r="P311" i="2"/>
  <c r="N282" i="2"/>
  <c r="P283" i="2"/>
  <c r="N267" i="2"/>
  <c r="P267" i="2" s="1"/>
  <c r="P268" i="2"/>
  <c r="N234" i="2"/>
  <c r="P235" i="2"/>
  <c r="N185" i="2"/>
  <c r="P186" i="2"/>
  <c r="N167" i="2"/>
  <c r="P167" i="2" s="1"/>
  <c r="P168" i="2"/>
  <c r="N157" i="2"/>
  <c r="P158" i="2"/>
  <c r="N141" i="2"/>
  <c r="P142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391" i="3"/>
  <c r="K392" i="3"/>
  <c r="I377" i="3"/>
  <c r="K377" i="3" s="1"/>
  <c r="K378" i="3"/>
  <c r="I363" i="3"/>
  <c r="K363" i="3" s="1"/>
  <c r="K364" i="3"/>
  <c r="I357" i="3"/>
  <c r="K358" i="3"/>
  <c r="I346" i="3"/>
  <c r="K347" i="3"/>
  <c r="I339" i="3"/>
  <c r="K340" i="3"/>
  <c r="I330" i="3"/>
  <c r="K331" i="3"/>
  <c r="I325" i="3"/>
  <c r="K325" i="3" s="1"/>
  <c r="K326" i="3"/>
  <c r="I319" i="3"/>
  <c r="K319" i="3" s="1"/>
  <c r="K320" i="3"/>
  <c r="I315" i="3"/>
  <c r="K315" i="3" s="1"/>
  <c r="K316" i="3"/>
  <c r="I308" i="3"/>
  <c r="K309" i="3"/>
  <c r="I292" i="3"/>
  <c r="K292" i="3" s="1"/>
  <c r="K293" i="3"/>
  <c r="I286" i="3"/>
  <c r="K287" i="3"/>
  <c r="I270" i="3"/>
  <c r="K270" i="3" s="1"/>
  <c r="K271" i="3"/>
  <c r="I265" i="3"/>
  <c r="K265" i="3" s="1"/>
  <c r="K266" i="3"/>
  <c r="I251" i="3"/>
  <c r="K251" i="3" s="1"/>
  <c r="K252" i="3"/>
  <c r="I245" i="3"/>
  <c r="K246" i="3"/>
  <c r="I239" i="3"/>
  <c r="K240" i="3"/>
  <c r="I210" i="3"/>
  <c r="K211" i="3"/>
  <c r="I174" i="3"/>
  <c r="K175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96" i="2"/>
  <c r="P196" i="2" s="1"/>
  <c r="P199" i="2"/>
  <c r="L201" i="3"/>
  <c r="N201" i="3" s="1"/>
  <c r="N202" i="3"/>
  <c r="I260" i="3"/>
  <c r="I256" i="3"/>
  <c r="L120" i="3"/>
  <c r="I120" i="3"/>
  <c r="L292" i="3"/>
  <c r="N292" i="3" s="1"/>
  <c r="I225" i="3"/>
  <c r="L260" i="3"/>
  <c r="L256" i="3"/>
  <c r="I217" i="3"/>
  <c r="L225" i="3"/>
  <c r="L217" i="3"/>
  <c r="L221" i="3"/>
  <c r="I221" i="3"/>
  <c r="I291" i="3"/>
  <c r="K258" i="2"/>
  <c r="K237" i="2"/>
  <c r="N258" i="2"/>
  <c r="N237" i="2"/>
  <c r="K274" i="2"/>
  <c r="N274" i="2"/>
  <c r="N278" i="2"/>
  <c r="K254" i="2"/>
  <c r="K244" i="2"/>
  <c r="K278" i="2"/>
  <c r="N254" i="2"/>
  <c r="N244" i="2"/>
  <c r="J304" i="1"/>
  <c r="M304" i="1"/>
  <c r="G304" i="1"/>
  <c r="G269" i="1"/>
  <c r="I269" i="1" s="1"/>
  <c r="J269" i="1"/>
  <c r="L269" i="1" s="1"/>
  <c r="M269" i="1"/>
  <c r="O269" i="1" s="1"/>
  <c r="M303" i="1" l="1"/>
  <c r="O304" i="1"/>
  <c r="J303" i="1"/>
  <c r="L304" i="1"/>
  <c r="G303" i="1"/>
  <c r="I304" i="1"/>
  <c r="L264" i="3"/>
  <c r="N264" i="3" s="1"/>
  <c r="L147" i="3"/>
  <c r="K322" i="2"/>
  <c r="M322" i="2" s="1"/>
  <c r="K164" i="2"/>
  <c r="M164" i="2" s="1"/>
  <c r="N88" i="2"/>
  <c r="P88" i="2" s="1"/>
  <c r="N126" i="2"/>
  <c r="P126" i="2" s="1"/>
  <c r="N119" i="2"/>
  <c r="P119" i="2" s="1"/>
  <c r="N395" i="2"/>
  <c r="P395" i="2" s="1"/>
  <c r="N309" i="2"/>
  <c r="P309" i="2" s="1"/>
  <c r="K159" i="2"/>
  <c r="M159" i="2" s="1"/>
  <c r="N322" i="2"/>
  <c r="P322" i="2" s="1"/>
  <c r="L324" i="3"/>
  <c r="N324" i="3" s="1"/>
  <c r="I135" i="3"/>
  <c r="I134" i="3" s="1"/>
  <c r="K134" i="3" s="1"/>
  <c r="K126" i="2"/>
  <c r="M126" i="2" s="1"/>
  <c r="K395" i="2"/>
  <c r="M395" i="2" s="1"/>
  <c r="N384" i="2"/>
  <c r="P384" i="2" s="1"/>
  <c r="N222" i="2"/>
  <c r="P222" i="2" s="1"/>
  <c r="L30" i="3"/>
  <c r="N30" i="3" s="1"/>
  <c r="K309" i="2"/>
  <c r="M309" i="2" s="1"/>
  <c r="K88" i="2"/>
  <c r="M88" i="2" s="1"/>
  <c r="K75" i="2"/>
  <c r="I324" i="3"/>
  <c r="K324" i="3" s="1"/>
  <c r="N159" i="2"/>
  <c r="P159" i="2" s="1"/>
  <c r="L248" i="3"/>
  <c r="N248" i="3" s="1"/>
  <c r="I73" i="3"/>
  <c r="N164" i="2"/>
  <c r="P164" i="2" s="1"/>
  <c r="L135" i="3"/>
  <c r="L134" i="3" s="1"/>
  <c r="N134" i="3" s="1"/>
  <c r="I314" i="3"/>
  <c r="K314" i="3" s="1"/>
  <c r="L42" i="3"/>
  <c r="N42" i="3" s="1"/>
  <c r="L19" i="3"/>
  <c r="N19" i="3" s="1"/>
  <c r="I269" i="3"/>
  <c r="K269" i="3" s="1"/>
  <c r="I376" i="3"/>
  <c r="K376" i="3" s="1"/>
  <c r="N25" i="2"/>
  <c r="P25" i="2" s="1"/>
  <c r="I147" i="3"/>
  <c r="K147" i="3" s="1"/>
  <c r="K384" i="2"/>
  <c r="M384" i="2" s="1"/>
  <c r="K222" i="2"/>
  <c r="M222" i="2" s="1"/>
  <c r="L106" i="3"/>
  <c r="N106" i="3" s="1"/>
  <c r="L376" i="3"/>
  <c r="N376" i="3" s="1"/>
  <c r="K25" i="2"/>
  <c r="M25" i="2" s="1"/>
  <c r="K119" i="2"/>
  <c r="M119" i="2" s="1"/>
  <c r="N75" i="2"/>
  <c r="L314" i="3"/>
  <c r="N314" i="3" s="1"/>
  <c r="I360" i="3"/>
  <c r="K360" i="3" s="1"/>
  <c r="I19" i="3"/>
  <c r="I18" i="3" s="1"/>
  <c r="K18" i="3" s="1"/>
  <c r="I264" i="3"/>
  <c r="K264" i="3" s="1"/>
  <c r="I30" i="3"/>
  <c r="K30" i="3" s="1"/>
  <c r="K291" i="3"/>
  <c r="L216" i="3"/>
  <c r="N216" i="3" s="1"/>
  <c r="N217" i="3"/>
  <c r="I216" i="3"/>
  <c r="K216" i="3" s="1"/>
  <c r="K217" i="3"/>
  <c r="I80" i="3"/>
  <c r="K80" i="3" s="1"/>
  <c r="K81" i="3"/>
  <c r="I209" i="3"/>
  <c r="K209" i="3" s="1"/>
  <c r="K210" i="3"/>
  <c r="I244" i="3"/>
  <c r="K244" i="3" s="1"/>
  <c r="K245" i="3"/>
  <c r="I285" i="3"/>
  <c r="K286" i="3"/>
  <c r="I307" i="3"/>
  <c r="K308" i="3"/>
  <c r="I329" i="3"/>
  <c r="K329" i="3" s="1"/>
  <c r="K330" i="3"/>
  <c r="N233" i="2"/>
  <c r="P233" i="2" s="1"/>
  <c r="P234" i="2"/>
  <c r="N281" i="2"/>
  <c r="P281" i="2" s="1"/>
  <c r="P282" i="2"/>
  <c r="L15" i="3"/>
  <c r="N16" i="3"/>
  <c r="L27" i="3"/>
  <c r="N27" i="3" s="1"/>
  <c r="N28" i="3"/>
  <c r="L49" i="3"/>
  <c r="N49" i="3" s="1"/>
  <c r="N50" i="3"/>
  <c r="L173" i="3"/>
  <c r="N174" i="3"/>
  <c r="L238" i="3"/>
  <c r="N239" i="3"/>
  <c r="K240" i="2"/>
  <c r="M240" i="2" s="1"/>
  <c r="M241" i="2"/>
  <c r="N243" i="2"/>
  <c r="P243" i="2" s="1"/>
  <c r="P244" i="2"/>
  <c r="K243" i="2"/>
  <c r="M243" i="2" s="1"/>
  <c r="M244" i="2"/>
  <c r="N339" i="2"/>
  <c r="K339" i="2"/>
  <c r="K236" i="2"/>
  <c r="M236" i="2" s="1"/>
  <c r="M237" i="2"/>
  <c r="L73" i="3"/>
  <c r="L269" i="3"/>
  <c r="N269" i="3" s="1"/>
  <c r="I248" i="3"/>
  <c r="K248" i="3" s="1"/>
  <c r="L255" i="3"/>
  <c r="N255" i="3" s="1"/>
  <c r="N256" i="3"/>
  <c r="I42" i="3"/>
  <c r="K42" i="3" s="1"/>
  <c r="L52" i="3"/>
  <c r="N52" i="3" s="1"/>
  <c r="I119" i="3"/>
  <c r="K120" i="3"/>
  <c r="L360" i="3"/>
  <c r="N253" i="2"/>
  <c r="P253" i="2" s="1"/>
  <c r="P254" i="2"/>
  <c r="K273" i="2"/>
  <c r="M273" i="2" s="1"/>
  <c r="M274" i="2"/>
  <c r="K257" i="2"/>
  <c r="M257" i="2" s="1"/>
  <c r="M258" i="2"/>
  <c r="I220" i="3"/>
  <c r="K220" i="3" s="1"/>
  <c r="K221" i="3"/>
  <c r="L224" i="3"/>
  <c r="N224" i="3" s="1"/>
  <c r="N225" i="3"/>
  <c r="L259" i="3"/>
  <c r="N259" i="3" s="1"/>
  <c r="N260" i="3"/>
  <c r="N147" i="3"/>
  <c r="I255" i="3"/>
  <c r="K255" i="3" s="1"/>
  <c r="K256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3" i="3"/>
  <c r="K174" i="3"/>
  <c r="I238" i="3"/>
  <c r="K239" i="3"/>
  <c r="I338" i="3"/>
  <c r="K339" i="3"/>
  <c r="I356" i="3"/>
  <c r="K356" i="3" s="1"/>
  <c r="K357" i="3"/>
  <c r="K101" i="2"/>
  <c r="M101" i="2" s="1"/>
  <c r="M102" i="2"/>
  <c r="H72" i="2"/>
  <c r="J72" i="2" s="1"/>
  <c r="J73" i="2"/>
  <c r="N32" i="2"/>
  <c r="P32" i="2" s="1"/>
  <c r="P33" i="2"/>
  <c r="N62" i="2"/>
  <c r="P63" i="2"/>
  <c r="N156" i="2"/>
  <c r="P156" i="2" s="1"/>
  <c r="P157" i="2"/>
  <c r="N184" i="2"/>
  <c r="P184" i="2" s="1"/>
  <c r="P185" i="2"/>
  <c r="N392" i="2"/>
  <c r="P392" i="2" s="1"/>
  <c r="P393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09" i="3"/>
  <c r="N209" i="3" s="1"/>
  <c r="N210" i="3"/>
  <c r="L244" i="3"/>
  <c r="N244" i="3" s="1"/>
  <c r="N245" i="3"/>
  <c r="L285" i="3"/>
  <c r="N286" i="3"/>
  <c r="L307" i="3"/>
  <c r="N308" i="3"/>
  <c r="L329" i="3"/>
  <c r="N329" i="3" s="1"/>
  <c r="N330" i="3"/>
  <c r="L345" i="3"/>
  <c r="N346" i="3"/>
  <c r="L381" i="3"/>
  <c r="N381" i="3" s="1"/>
  <c r="N382" i="3"/>
  <c r="N101" i="2"/>
  <c r="P101" i="2" s="1"/>
  <c r="P102" i="2"/>
  <c r="K38" i="2"/>
  <c r="M39" i="2"/>
  <c r="K110" i="2"/>
  <c r="M110" i="2" s="1"/>
  <c r="M111" i="2"/>
  <c r="K137" i="2"/>
  <c r="M137" i="2" s="1"/>
  <c r="M138" i="2"/>
  <c r="K152" i="2"/>
  <c r="M152" i="2" s="1"/>
  <c r="M153" i="2"/>
  <c r="K175" i="2"/>
  <c r="M175" i="2" s="1"/>
  <c r="M176" i="2"/>
  <c r="K215" i="2"/>
  <c r="M216" i="2"/>
  <c r="K230" i="2"/>
  <c r="M230" i="2" s="1"/>
  <c r="M231" i="2"/>
  <c r="K300" i="2"/>
  <c r="M301" i="2"/>
  <c r="K348" i="2"/>
  <c r="M349" i="2"/>
  <c r="K376" i="2"/>
  <c r="M377" i="2"/>
  <c r="N381" i="2"/>
  <c r="P381" i="2" s="1"/>
  <c r="P382" i="2"/>
  <c r="I83" i="3"/>
  <c r="K83" i="3" s="1"/>
  <c r="K84" i="3"/>
  <c r="I100" i="3"/>
  <c r="K101" i="3"/>
  <c r="I114" i="3"/>
  <c r="K115" i="3"/>
  <c r="I166" i="3"/>
  <c r="K166" i="3" s="1"/>
  <c r="K167" i="3"/>
  <c r="I212" i="3"/>
  <c r="K212" i="3" s="1"/>
  <c r="K213" i="3"/>
  <c r="I278" i="3"/>
  <c r="K278" i="3" s="1"/>
  <c r="K279" i="3"/>
  <c r="I294" i="3"/>
  <c r="K294" i="3" s="1"/>
  <c r="K295" i="3"/>
  <c r="I341" i="3"/>
  <c r="K341" i="3" s="1"/>
  <c r="K342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69" i="2"/>
  <c r="P169" i="2" s="1"/>
  <c r="P170" i="2"/>
  <c r="N181" i="2"/>
  <c r="P181" i="2" s="1"/>
  <c r="P182" i="2"/>
  <c r="N240" i="2"/>
  <c r="P240" i="2" s="1"/>
  <c r="P241" i="2"/>
  <c r="N291" i="2"/>
  <c r="P292" i="2"/>
  <c r="N306" i="2"/>
  <c r="P306" i="2" s="1"/>
  <c r="P307" i="2"/>
  <c r="N316" i="2"/>
  <c r="P316" i="2" s="1"/>
  <c r="P317" i="2"/>
  <c r="N362" i="2"/>
  <c r="P363" i="2"/>
  <c r="J208" i="1"/>
  <c r="L208" i="1" s="1"/>
  <c r="L209" i="1"/>
  <c r="L83" i="3"/>
  <c r="N83" i="3" s="1"/>
  <c r="N84" i="3"/>
  <c r="L100" i="3"/>
  <c r="N101" i="3"/>
  <c r="L114" i="3"/>
  <c r="N115" i="3"/>
  <c r="L166" i="3"/>
  <c r="N166" i="3" s="1"/>
  <c r="N167" i="3"/>
  <c r="L212" i="3"/>
  <c r="N212" i="3" s="1"/>
  <c r="N213" i="3"/>
  <c r="L278" i="3"/>
  <c r="N278" i="3" s="1"/>
  <c r="N279" i="3"/>
  <c r="L294" i="3"/>
  <c r="N294" i="3" s="1"/>
  <c r="N295" i="3"/>
  <c r="L341" i="3"/>
  <c r="N341" i="3" s="1"/>
  <c r="N342" i="3"/>
  <c r="F173" i="3"/>
  <c r="H174" i="3"/>
  <c r="N72" i="2"/>
  <c r="P72" i="2" s="1"/>
  <c r="P73" i="2"/>
  <c r="K32" i="2"/>
  <c r="M32" i="2" s="1"/>
  <c r="M33" i="2"/>
  <c r="K140" i="2"/>
  <c r="M140" i="2" s="1"/>
  <c r="M141" i="2"/>
  <c r="K156" i="2"/>
  <c r="M156" i="2" s="1"/>
  <c r="M157" i="2"/>
  <c r="K178" i="2"/>
  <c r="M178" i="2" s="1"/>
  <c r="M179" i="2"/>
  <c r="K233" i="2"/>
  <c r="M233" i="2" s="1"/>
  <c r="M234" i="2"/>
  <c r="K294" i="2"/>
  <c r="M294" i="2" s="1"/>
  <c r="M295" i="2"/>
  <c r="K319" i="2"/>
  <c r="M319" i="2" s="1"/>
  <c r="M320" i="2"/>
  <c r="K369" i="2"/>
  <c r="M370" i="2"/>
  <c r="M208" i="1"/>
  <c r="O208" i="1" s="1"/>
  <c r="O209" i="1"/>
  <c r="N134" i="2"/>
  <c r="P134" i="2" s="1"/>
  <c r="P135" i="2"/>
  <c r="N172" i="2"/>
  <c r="P172" i="2" s="1"/>
  <c r="P173" i="2"/>
  <c r="N294" i="2"/>
  <c r="P294" i="2" s="1"/>
  <c r="P295" i="2"/>
  <c r="K253" i="2"/>
  <c r="M253" i="2" s="1"/>
  <c r="M254" i="2"/>
  <c r="N273" i="2"/>
  <c r="P273" i="2" s="1"/>
  <c r="P274" i="2"/>
  <c r="K277" i="2"/>
  <c r="M277" i="2" s="1"/>
  <c r="M278" i="2"/>
  <c r="N277" i="2"/>
  <c r="P277" i="2" s="1"/>
  <c r="P278" i="2"/>
  <c r="N236" i="2"/>
  <c r="P236" i="2" s="1"/>
  <c r="P237" i="2"/>
  <c r="I52" i="3"/>
  <c r="K52" i="3" s="1"/>
  <c r="I106" i="3"/>
  <c r="L220" i="3"/>
  <c r="N220" i="3" s="1"/>
  <c r="N221" i="3"/>
  <c r="I224" i="3"/>
  <c r="K224" i="3" s="1"/>
  <c r="K225" i="3"/>
  <c r="L119" i="3"/>
  <c r="N120" i="3"/>
  <c r="I259" i="3"/>
  <c r="K259" i="3" s="1"/>
  <c r="K260" i="3"/>
  <c r="N257" i="2"/>
  <c r="P257" i="2" s="1"/>
  <c r="P258" i="2"/>
  <c r="I69" i="3"/>
  <c r="K70" i="3"/>
  <c r="I95" i="3"/>
  <c r="K95" i="3" s="1"/>
  <c r="K96" i="3"/>
  <c r="I131" i="3"/>
  <c r="K132" i="3"/>
  <c r="I163" i="3"/>
  <c r="K164" i="3"/>
  <c r="I345" i="3"/>
  <c r="K346" i="3"/>
  <c r="I390" i="3"/>
  <c r="K391" i="3"/>
  <c r="K104" i="2"/>
  <c r="M104" i="2" s="1"/>
  <c r="M105" i="2"/>
  <c r="N41" i="2"/>
  <c r="P41" i="2" s="1"/>
  <c r="P42" i="2"/>
  <c r="N140" i="2"/>
  <c r="P140" i="2" s="1"/>
  <c r="P141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38" i="3"/>
  <c r="N339" i="3"/>
  <c r="L356" i="3"/>
  <c r="N356" i="3" s="1"/>
  <c r="N357" i="3"/>
  <c r="L390" i="3"/>
  <c r="N391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69" i="2"/>
  <c r="M169" i="2" s="1"/>
  <c r="M170" i="2"/>
  <c r="K181" i="2"/>
  <c r="M181" i="2" s="1"/>
  <c r="M182" i="2"/>
  <c r="K291" i="2"/>
  <c r="M292" i="2"/>
  <c r="K306" i="2"/>
  <c r="M306" i="2" s="1"/>
  <c r="M307" i="2"/>
  <c r="K316" i="2"/>
  <c r="M316" i="2" s="1"/>
  <c r="M317" i="2"/>
  <c r="K362" i="2"/>
  <c r="M363" i="2"/>
  <c r="N319" i="2"/>
  <c r="P319" i="2" s="1"/>
  <c r="P320" i="2"/>
  <c r="G208" i="1"/>
  <c r="I208" i="1" s="1"/>
  <c r="I209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06" i="3"/>
  <c r="K207" i="3"/>
  <c r="I241" i="3"/>
  <c r="K241" i="3" s="1"/>
  <c r="K242" i="3"/>
  <c r="I288" i="3"/>
  <c r="K288" i="3" s="1"/>
  <c r="K289" i="3"/>
  <c r="I310" i="3"/>
  <c r="K310" i="3" s="1"/>
  <c r="K311" i="3"/>
  <c r="I321" i="3"/>
  <c r="K321" i="3" s="1"/>
  <c r="K322" i="3"/>
  <c r="I334" i="3"/>
  <c r="K335" i="3"/>
  <c r="I348" i="3"/>
  <c r="K348" i="3" s="1"/>
  <c r="K349" i="3"/>
  <c r="I365" i="3"/>
  <c r="K365" i="3" s="1"/>
  <c r="K366" i="3"/>
  <c r="I386" i="3"/>
  <c r="K387" i="3"/>
  <c r="H101" i="2"/>
  <c r="J101" i="2" s="1"/>
  <c r="J102" i="2"/>
  <c r="N38" i="2"/>
  <c r="P39" i="2"/>
  <c r="N110" i="2"/>
  <c r="P110" i="2" s="1"/>
  <c r="P111" i="2"/>
  <c r="N137" i="2"/>
  <c r="P137" i="2" s="1"/>
  <c r="P138" i="2"/>
  <c r="N152" i="2"/>
  <c r="P153" i="2"/>
  <c r="N175" i="2"/>
  <c r="P175" i="2" s="1"/>
  <c r="P176" i="2"/>
  <c r="N215" i="2"/>
  <c r="P216" i="2"/>
  <c r="N230" i="2"/>
  <c r="P230" i="2" s="1"/>
  <c r="P231" i="2"/>
  <c r="N300" i="2"/>
  <c r="P301" i="2"/>
  <c r="N348" i="2"/>
  <c r="P349" i="2"/>
  <c r="N376" i="2"/>
  <c r="P377" i="2"/>
  <c r="N261" i="2"/>
  <c r="P261" i="2" s="1"/>
  <c r="P262" i="2"/>
  <c r="N369" i="2"/>
  <c r="P370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06" i="3"/>
  <c r="N207" i="3"/>
  <c r="L241" i="3"/>
  <c r="N241" i="3" s="1"/>
  <c r="N242" i="3"/>
  <c r="L288" i="3"/>
  <c r="N288" i="3" s="1"/>
  <c r="N289" i="3"/>
  <c r="L310" i="3"/>
  <c r="N310" i="3" s="1"/>
  <c r="N311" i="3"/>
  <c r="L321" i="3"/>
  <c r="N321" i="3" s="1"/>
  <c r="N322" i="3"/>
  <c r="L334" i="3"/>
  <c r="N335" i="3"/>
  <c r="L348" i="3"/>
  <c r="N348" i="3" s="1"/>
  <c r="N349" i="3"/>
  <c r="L365" i="3"/>
  <c r="N365" i="3" s="1"/>
  <c r="N366" i="3"/>
  <c r="L386" i="3"/>
  <c r="N387" i="3"/>
  <c r="H104" i="2"/>
  <c r="J104" i="2" s="1"/>
  <c r="J105" i="2"/>
  <c r="K41" i="2"/>
  <c r="M41" i="2" s="1"/>
  <c r="M42" i="2"/>
  <c r="K62" i="2"/>
  <c r="M63" i="2"/>
  <c r="K134" i="2"/>
  <c r="M134" i="2" s="1"/>
  <c r="M135" i="2"/>
  <c r="K172" i="2"/>
  <c r="M172" i="2" s="1"/>
  <c r="M173" i="2"/>
  <c r="K184" i="2"/>
  <c r="M184" i="2" s="1"/>
  <c r="M185" i="2"/>
  <c r="K227" i="2"/>
  <c r="M227" i="2" s="1"/>
  <c r="M228" i="2"/>
  <c r="K261" i="2"/>
  <c r="M261" i="2" s="1"/>
  <c r="M262" i="2"/>
  <c r="K281" i="2"/>
  <c r="M281" i="2" s="1"/>
  <c r="M282" i="2"/>
  <c r="K303" i="2"/>
  <c r="M303" i="2" s="1"/>
  <c r="M304" i="2"/>
  <c r="K355" i="2"/>
  <c r="M356" i="2"/>
  <c r="K381" i="2"/>
  <c r="M381" i="2" s="1"/>
  <c r="M382" i="2"/>
  <c r="K392" i="2"/>
  <c r="M392" i="2" s="1"/>
  <c r="M393" i="2"/>
  <c r="K402" i="2"/>
  <c r="M402" i="2" s="1"/>
  <c r="M403" i="2"/>
  <c r="I381" i="3"/>
  <c r="K381" i="3" s="1"/>
  <c r="K382" i="3"/>
  <c r="N178" i="2"/>
  <c r="P178" i="2" s="1"/>
  <c r="P179" i="2"/>
  <c r="N227" i="2"/>
  <c r="P227" i="2" s="1"/>
  <c r="P228" i="2"/>
  <c r="N303" i="2"/>
  <c r="P303" i="2" s="1"/>
  <c r="P304" i="2"/>
  <c r="N355" i="2"/>
  <c r="P356" i="2"/>
  <c r="N402" i="2"/>
  <c r="P402" i="2" s="1"/>
  <c r="P403" i="2"/>
  <c r="I72" i="3" l="1"/>
  <c r="K72" i="3" s="1"/>
  <c r="L303" i="1"/>
  <c r="L299" i="1" s="1"/>
  <c r="J299" i="1"/>
  <c r="G299" i="1"/>
  <c r="I303" i="1"/>
  <c r="I299" i="1" s="1"/>
  <c r="O303" i="1"/>
  <c r="O299" i="1" s="1"/>
  <c r="M299" i="1"/>
  <c r="K73" i="3"/>
  <c r="P75" i="2"/>
  <c r="M75" i="2"/>
  <c r="K135" i="3"/>
  <c r="P300" i="2"/>
  <c r="P299" i="2" s="1"/>
  <c r="N299" i="2"/>
  <c r="L284" i="3"/>
  <c r="K285" i="3"/>
  <c r="K284" i="3" s="1"/>
  <c r="I284" i="3"/>
  <c r="M300" i="2"/>
  <c r="M299" i="2" s="1"/>
  <c r="K299" i="2"/>
  <c r="N24" i="2"/>
  <c r="N23" i="2" s="1"/>
  <c r="N135" i="3"/>
  <c r="I195" i="3"/>
  <c r="L195" i="3"/>
  <c r="K19" i="3"/>
  <c r="L247" i="3"/>
  <c r="N247" i="3" s="1"/>
  <c r="L105" i="3"/>
  <c r="N105" i="3" s="1"/>
  <c r="K173" i="3"/>
  <c r="N173" i="3"/>
  <c r="H173" i="3"/>
  <c r="L18" i="3"/>
  <c r="N18" i="3" s="1"/>
  <c r="I41" i="3"/>
  <c r="K41" i="3" s="1"/>
  <c r="L215" i="3"/>
  <c r="N215" i="3" s="1"/>
  <c r="I313" i="3"/>
  <c r="K313" i="3" s="1"/>
  <c r="I247" i="3"/>
  <c r="K247" i="3" s="1"/>
  <c r="L41" i="3"/>
  <c r="N41" i="3" s="1"/>
  <c r="I26" i="3"/>
  <c r="K26" i="3" s="1"/>
  <c r="L26" i="3"/>
  <c r="N26" i="3" s="1"/>
  <c r="I215" i="3"/>
  <c r="K215" i="3" s="1"/>
  <c r="N206" i="3"/>
  <c r="N195" i="3" s="1"/>
  <c r="P369" i="2"/>
  <c r="N368" i="2"/>
  <c r="P368" i="2" s="1"/>
  <c r="N367" i="2"/>
  <c r="N375" i="2"/>
  <c r="P375" i="2" s="1"/>
  <c r="P376" i="2"/>
  <c r="N374" i="2"/>
  <c r="N214" i="2"/>
  <c r="P215" i="2"/>
  <c r="I333" i="3"/>
  <c r="K334" i="3"/>
  <c r="I62" i="3"/>
  <c r="K62" i="3" s="1"/>
  <c r="K63" i="3"/>
  <c r="L389" i="3"/>
  <c r="N389" i="3" s="1"/>
  <c r="N390" i="3"/>
  <c r="N124" i="3"/>
  <c r="L123" i="3"/>
  <c r="I105" i="3"/>
  <c r="K106" i="3"/>
  <c r="L359" i="3"/>
  <c r="N359" i="3" s="1"/>
  <c r="N360" i="3"/>
  <c r="K338" i="2"/>
  <c r="M339" i="2"/>
  <c r="P355" i="2"/>
  <c r="N353" i="2"/>
  <c r="N354" i="2"/>
  <c r="P354" i="2" s="1"/>
  <c r="M355" i="2"/>
  <c r="K354" i="2"/>
  <c r="M354" i="2" s="1"/>
  <c r="K353" i="2"/>
  <c r="K61" i="2"/>
  <c r="M62" i="2"/>
  <c r="L333" i="3"/>
  <c r="N334" i="3"/>
  <c r="L62" i="3"/>
  <c r="N62" i="3" s="1"/>
  <c r="N63" i="3"/>
  <c r="P38" i="2"/>
  <c r="N37" i="2"/>
  <c r="I385" i="3"/>
  <c r="K386" i="3"/>
  <c r="K206" i="3"/>
  <c r="K195" i="3" s="1"/>
  <c r="K360" i="2"/>
  <c r="M362" i="2"/>
  <c r="K361" i="2"/>
  <c r="M361" i="2" s="1"/>
  <c r="L37" i="3"/>
  <c r="N37" i="3" s="1"/>
  <c r="N38" i="3"/>
  <c r="I389" i="3"/>
  <c r="K389" i="3" s="1"/>
  <c r="K390" i="3"/>
  <c r="K163" i="3"/>
  <c r="I162" i="3"/>
  <c r="K162" i="3" s="1"/>
  <c r="I140" i="3"/>
  <c r="K140" i="3" s="1"/>
  <c r="K380" i="2"/>
  <c r="K24" i="2"/>
  <c r="K368" i="2"/>
  <c r="M368" i="2" s="1"/>
  <c r="M369" i="2"/>
  <c r="K367" i="2"/>
  <c r="L99" i="3"/>
  <c r="N100" i="3"/>
  <c r="P291" i="2"/>
  <c r="N290" i="2"/>
  <c r="I99" i="3"/>
  <c r="K100" i="3"/>
  <c r="K346" i="2"/>
  <c r="M348" i="2"/>
  <c r="K347" i="2"/>
  <c r="M347" i="2" s="1"/>
  <c r="M38" i="2"/>
  <c r="K37" i="2"/>
  <c r="N285" i="3"/>
  <c r="N284" i="3" s="1"/>
  <c r="L130" i="3"/>
  <c r="N130" i="3" s="1"/>
  <c r="N131" i="3"/>
  <c r="K338" i="3"/>
  <c r="I337" i="3"/>
  <c r="K337" i="3" s="1"/>
  <c r="K124" i="3"/>
  <c r="I123" i="3"/>
  <c r="I37" i="3"/>
  <c r="K37" i="3" s="1"/>
  <c r="K38" i="3"/>
  <c r="I14" i="3"/>
  <c r="K14" i="3" s="1"/>
  <c r="K15" i="3"/>
  <c r="L140" i="3"/>
  <c r="N140" i="3" s="1"/>
  <c r="L375" i="3"/>
  <c r="N380" i="2"/>
  <c r="L72" i="3"/>
  <c r="N72" i="3" s="1"/>
  <c r="N73" i="3"/>
  <c r="N338" i="2"/>
  <c r="P339" i="2"/>
  <c r="P348" i="2"/>
  <c r="N346" i="2"/>
  <c r="N347" i="2"/>
  <c r="P347" i="2" s="1"/>
  <c r="L313" i="3"/>
  <c r="I118" i="3"/>
  <c r="K118" i="3" s="1"/>
  <c r="K119" i="3"/>
  <c r="L385" i="3"/>
  <c r="N386" i="3"/>
  <c r="P152" i="2"/>
  <c r="N143" i="2"/>
  <c r="P143" i="2" s="1"/>
  <c r="M291" i="2"/>
  <c r="K290" i="2"/>
  <c r="N338" i="3"/>
  <c r="L337" i="3"/>
  <c r="N337" i="3" s="1"/>
  <c r="K345" i="3"/>
  <c r="I344" i="3"/>
  <c r="K344" i="3" s="1"/>
  <c r="I130" i="3"/>
  <c r="K130" i="3" s="1"/>
  <c r="K131" i="3"/>
  <c r="I68" i="3"/>
  <c r="K68" i="3" s="1"/>
  <c r="K69" i="3"/>
  <c r="L118" i="3"/>
  <c r="N118" i="3" s="1"/>
  <c r="N119" i="3"/>
  <c r="K391" i="2"/>
  <c r="M391" i="2" s="1"/>
  <c r="L113" i="3"/>
  <c r="N113" i="3" s="1"/>
  <c r="N114" i="3"/>
  <c r="P362" i="2"/>
  <c r="N361" i="2"/>
  <c r="P361" i="2" s="1"/>
  <c r="N360" i="2"/>
  <c r="F37" i="3"/>
  <c r="H37" i="3" s="1"/>
  <c r="H38" i="3"/>
  <c r="I113" i="3"/>
  <c r="K113" i="3" s="1"/>
  <c r="K114" i="3"/>
  <c r="K374" i="2"/>
  <c r="M376" i="2"/>
  <c r="K375" i="2"/>
  <c r="M375" i="2" s="1"/>
  <c r="K214" i="2"/>
  <c r="M215" i="2"/>
  <c r="N345" i="3"/>
  <c r="L344" i="3"/>
  <c r="N344" i="3" s="1"/>
  <c r="N307" i="3"/>
  <c r="L306" i="3"/>
  <c r="N306" i="3" s="1"/>
  <c r="N163" i="3"/>
  <c r="L162" i="3"/>
  <c r="N162" i="3" s="1"/>
  <c r="L68" i="3"/>
  <c r="N68" i="3" s="1"/>
  <c r="N69" i="3"/>
  <c r="N61" i="2"/>
  <c r="P62" i="2"/>
  <c r="K238" i="3"/>
  <c r="I234" i="3"/>
  <c r="K234" i="3" s="1"/>
  <c r="I359" i="3"/>
  <c r="K359" i="3" s="1"/>
  <c r="I375" i="3"/>
  <c r="N391" i="2"/>
  <c r="P391" i="2" s="1"/>
  <c r="N238" i="3"/>
  <c r="L234" i="3"/>
  <c r="N234" i="3" s="1"/>
  <c r="L14" i="3"/>
  <c r="N14" i="3" s="1"/>
  <c r="N15" i="3"/>
  <c r="K307" i="3"/>
  <c r="I306" i="3"/>
  <c r="K306" i="3" s="1"/>
  <c r="I187" i="3"/>
  <c r="G257" i="1"/>
  <c r="I257" i="1" s="1"/>
  <c r="P24" i="2" l="1"/>
  <c r="L104" i="3"/>
  <c r="N104" i="3" s="1"/>
  <c r="N22" i="2"/>
  <c r="P23" i="2"/>
  <c r="I184" i="3"/>
  <c r="I169" i="3" s="1"/>
  <c r="K187" i="3"/>
  <c r="K213" i="2"/>
  <c r="M214" i="2"/>
  <c r="N359" i="2"/>
  <c r="P360" i="2"/>
  <c r="K289" i="2"/>
  <c r="M290" i="2"/>
  <c r="L283" i="3"/>
  <c r="N283" i="3" s="1"/>
  <c r="N313" i="3"/>
  <c r="L13" i="3"/>
  <c r="N13" i="3" s="1"/>
  <c r="N289" i="2"/>
  <c r="P290" i="2"/>
  <c r="K366" i="2"/>
  <c r="M367" i="2"/>
  <c r="M380" i="2"/>
  <c r="K379" i="2"/>
  <c r="M379" i="2" s="1"/>
  <c r="N333" i="3"/>
  <c r="L332" i="3"/>
  <c r="N332" i="3" s="1"/>
  <c r="I13" i="3"/>
  <c r="K13" i="3" s="1"/>
  <c r="N373" i="2"/>
  <c r="P374" i="2"/>
  <c r="I374" i="3"/>
  <c r="K374" i="3" s="1"/>
  <c r="K375" i="3"/>
  <c r="N385" i="3"/>
  <c r="L384" i="3"/>
  <c r="N384" i="3" s="1"/>
  <c r="N345" i="2"/>
  <c r="P346" i="2"/>
  <c r="K123" i="3"/>
  <c r="I117" i="3"/>
  <c r="K117" i="3" s="1"/>
  <c r="K36" i="2"/>
  <c r="M37" i="2"/>
  <c r="K345" i="2"/>
  <c r="M346" i="2"/>
  <c r="K298" i="2"/>
  <c r="K333" i="3"/>
  <c r="I332" i="3"/>
  <c r="K332" i="3" s="1"/>
  <c r="N60" i="2"/>
  <c r="P61" i="2"/>
  <c r="I283" i="3"/>
  <c r="K283" i="3" s="1"/>
  <c r="P380" i="2"/>
  <c r="N379" i="2"/>
  <c r="P379" i="2" s="1"/>
  <c r="K359" i="2"/>
  <c r="M360" i="2"/>
  <c r="K385" i="3"/>
  <c r="I384" i="3"/>
  <c r="K384" i="3" s="1"/>
  <c r="K60" i="2"/>
  <c r="M61" i="2"/>
  <c r="K337" i="2"/>
  <c r="M338" i="2"/>
  <c r="I104" i="3"/>
  <c r="K104" i="3" s="1"/>
  <c r="K105" i="3"/>
  <c r="N123" i="3"/>
  <c r="L117" i="3"/>
  <c r="N117" i="3" s="1"/>
  <c r="M374" i="2"/>
  <c r="K373" i="2"/>
  <c r="N298" i="2"/>
  <c r="N337" i="2"/>
  <c r="P338" i="2"/>
  <c r="L374" i="3"/>
  <c r="N374" i="3" s="1"/>
  <c r="N375" i="3"/>
  <c r="I98" i="3"/>
  <c r="K98" i="3" s="1"/>
  <c r="K99" i="3"/>
  <c r="L98" i="3"/>
  <c r="N98" i="3" s="1"/>
  <c r="N99" i="3"/>
  <c r="K23" i="2"/>
  <c r="M24" i="2"/>
  <c r="N36" i="2"/>
  <c r="P37" i="2"/>
  <c r="K352" i="2"/>
  <c r="M353" i="2"/>
  <c r="N352" i="2"/>
  <c r="P353" i="2"/>
  <c r="N213" i="2"/>
  <c r="P214" i="2"/>
  <c r="N366" i="2"/>
  <c r="P367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73" i="1"/>
  <c r="M73" i="1"/>
  <c r="J77" i="1"/>
  <c r="M77" i="1"/>
  <c r="J81" i="1"/>
  <c r="M81" i="1"/>
  <c r="J86" i="1"/>
  <c r="L86" i="1" s="1"/>
  <c r="M86" i="1"/>
  <c r="O86" i="1" s="1"/>
  <c r="J88" i="1"/>
  <c r="L88" i="1" s="1"/>
  <c r="M88" i="1"/>
  <c r="O88" i="1" s="1"/>
  <c r="J91" i="1"/>
  <c r="L91" i="1" s="1"/>
  <c r="M91" i="1"/>
  <c r="O91" i="1" s="1"/>
  <c r="J93" i="1"/>
  <c r="L93" i="1" s="1"/>
  <c r="M93" i="1"/>
  <c r="O93" i="1" s="1"/>
  <c r="J97" i="1"/>
  <c r="L97" i="1" s="1"/>
  <c r="M97" i="1"/>
  <c r="O97" i="1" s="1"/>
  <c r="J100" i="1"/>
  <c r="M100" i="1"/>
  <c r="J107" i="1"/>
  <c r="M107" i="1"/>
  <c r="J113" i="1"/>
  <c r="L113" i="1" s="1"/>
  <c r="M113" i="1"/>
  <c r="O113" i="1" s="1"/>
  <c r="J115" i="1"/>
  <c r="L115" i="1" s="1"/>
  <c r="M115" i="1"/>
  <c r="O115" i="1" s="1"/>
  <c r="J117" i="1"/>
  <c r="L117" i="1" s="1"/>
  <c r="M117" i="1"/>
  <c r="O117" i="1" s="1"/>
  <c r="J121" i="1"/>
  <c r="M121" i="1"/>
  <c r="J126" i="1"/>
  <c r="M126" i="1"/>
  <c r="J130" i="1"/>
  <c r="M130" i="1"/>
  <c r="J136" i="1"/>
  <c r="M136" i="1"/>
  <c r="J141" i="1"/>
  <c r="M141" i="1"/>
  <c r="J144" i="1"/>
  <c r="M144" i="1"/>
  <c r="J149" i="1"/>
  <c r="M149" i="1"/>
  <c r="J151" i="1"/>
  <c r="L151" i="1" s="1"/>
  <c r="M151" i="1"/>
  <c r="O151" i="1" s="1"/>
  <c r="J152" i="1"/>
  <c r="L152" i="1" s="1"/>
  <c r="M152" i="1"/>
  <c r="O152" i="1" s="1"/>
  <c r="J155" i="1"/>
  <c r="M155" i="1"/>
  <c r="J158" i="1"/>
  <c r="M158" i="1"/>
  <c r="J171" i="1"/>
  <c r="M171" i="1"/>
  <c r="J174" i="1"/>
  <c r="M174" i="1"/>
  <c r="J178" i="1"/>
  <c r="L178" i="1" s="1"/>
  <c r="M178" i="1"/>
  <c r="O178" i="1" s="1"/>
  <c r="J180" i="1"/>
  <c r="L180" i="1" s="1"/>
  <c r="M180" i="1"/>
  <c r="O180" i="1" s="1"/>
  <c r="J182" i="1"/>
  <c r="L182" i="1" s="1"/>
  <c r="M182" i="1"/>
  <c r="O182" i="1" s="1"/>
  <c r="J185" i="1"/>
  <c r="M185" i="1"/>
  <c r="J188" i="1"/>
  <c r="L188" i="1" s="1"/>
  <c r="M188" i="1"/>
  <c r="O188" i="1" s="1"/>
  <c r="J190" i="1"/>
  <c r="L190" i="1" s="1"/>
  <c r="M190" i="1"/>
  <c r="O190" i="1" s="1"/>
  <c r="J193" i="1"/>
  <c r="M193" i="1"/>
  <c r="J199" i="1"/>
  <c r="M199" i="1"/>
  <c r="J202" i="1"/>
  <c r="L202" i="1" s="1"/>
  <c r="M202" i="1"/>
  <c r="O202" i="1" s="1"/>
  <c r="M204" i="1"/>
  <c r="O204" i="1" s="1"/>
  <c r="J206" i="1"/>
  <c r="M206" i="1"/>
  <c r="J216" i="1"/>
  <c r="M216" i="1"/>
  <c r="J220" i="1"/>
  <c r="L220" i="1" s="1"/>
  <c r="M220" i="1"/>
  <c r="O220" i="1" s="1"/>
  <c r="J222" i="1"/>
  <c r="L222" i="1" s="1"/>
  <c r="M222" i="1"/>
  <c r="O222" i="1" s="1"/>
  <c r="J224" i="1"/>
  <c r="L224" i="1" s="1"/>
  <c r="M224" i="1"/>
  <c r="O224" i="1" s="1"/>
  <c r="J227" i="1"/>
  <c r="M227" i="1"/>
  <c r="J230" i="1"/>
  <c r="M230" i="1"/>
  <c r="J233" i="1"/>
  <c r="M233" i="1"/>
  <c r="J236" i="1"/>
  <c r="M236" i="1"/>
  <c r="J244" i="1"/>
  <c r="M244" i="1"/>
  <c r="J249" i="1"/>
  <c r="L249" i="1" s="1"/>
  <c r="M249" i="1"/>
  <c r="O249" i="1" s="1"/>
  <c r="J251" i="1"/>
  <c r="L251" i="1" s="1"/>
  <c r="M251" i="1"/>
  <c r="O251" i="1" s="1"/>
  <c r="J253" i="1"/>
  <c r="L253" i="1" s="1"/>
  <c r="M253" i="1"/>
  <c r="O253" i="1" s="1"/>
  <c r="J257" i="1"/>
  <c r="L257" i="1" s="1"/>
  <c r="M257" i="1"/>
  <c r="O257" i="1" s="1"/>
  <c r="J258" i="1"/>
  <c r="L258" i="1" s="1"/>
  <c r="M258" i="1"/>
  <c r="O258" i="1" s="1"/>
  <c r="J261" i="1"/>
  <c r="M261" i="1"/>
  <c r="J265" i="1"/>
  <c r="M265" i="1"/>
  <c r="J271" i="1"/>
  <c r="M271" i="1"/>
  <c r="O271" i="1" s="1"/>
  <c r="J278" i="1"/>
  <c r="M278" i="1"/>
  <c r="J281" i="1"/>
  <c r="L281" i="1" s="1"/>
  <c r="M281" i="1"/>
  <c r="O281" i="1" s="1"/>
  <c r="J283" i="1"/>
  <c r="L283" i="1" s="1"/>
  <c r="M283" i="1"/>
  <c r="O283" i="1" s="1"/>
  <c r="J286" i="1"/>
  <c r="M286" i="1"/>
  <c r="J294" i="1"/>
  <c r="M294" i="1"/>
  <c r="J297" i="1"/>
  <c r="M297" i="1"/>
  <c r="J341" i="1"/>
  <c r="M341" i="1"/>
  <c r="J343" i="1"/>
  <c r="L343" i="1" s="1"/>
  <c r="M343" i="1"/>
  <c r="O343" i="1" s="1"/>
  <c r="J345" i="1"/>
  <c r="L345" i="1" s="1"/>
  <c r="M345" i="1"/>
  <c r="O345" i="1" s="1"/>
  <c r="J350" i="1"/>
  <c r="M350" i="1"/>
  <c r="J354" i="1"/>
  <c r="M354" i="1"/>
  <c r="J357" i="1"/>
  <c r="M357" i="1"/>
  <c r="J361" i="1"/>
  <c r="M361" i="1"/>
  <c r="J364" i="1"/>
  <c r="M364" i="1"/>
  <c r="J373" i="1"/>
  <c r="L373" i="1" s="1"/>
  <c r="M373" i="1"/>
  <c r="O373" i="1" s="1"/>
  <c r="J375" i="1"/>
  <c r="L375" i="1" s="1"/>
  <c r="M375" i="1"/>
  <c r="O375" i="1" s="1"/>
  <c r="J379" i="1"/>
  <c r="L379" i="1" s="1"/>
  <c r="M379" i="1"/>
  <c r="O379" i="1" s="1"/>
  <c r="J381" i="1"/>
  <c r="L381" i="1" s="1"/>
  <c r="M381" i="1"/>
  <c r="O381" i="1" s="1"/>
  <c r="J389" i="1"/>
  <c r="L389" i="1" s="1"/>
  <c r="M389" i="1"/>
  <c r="O389" i="1" s="1"/>
  <c r="J391" i="1"/>
  <c r="L391" i="1" s="1"/>
  <c r="M391" i="1"/>
  <c r="O391" i="1" s="1"/>
  <c r="J394" i="1"/>
  <c r="M394" i="1"/>
  <c r="J400" i="1"/>
  <c r="M400" i="1"/>
  <c r="J404" i="1"/>
  <c r="L404" i="1" s="1"/>
  <c r="M404" i="1"/>
  <c r="O404" i="1" s="1"/>
  <c r="J406" i="1"/>
  <c r="L406" i="1" s="1"/>
  <c r="M406" i="1"/>
  <c r="O406" i="1" s="1"/>
  <c r="J408" i="1"/>
  <c r="L408" i="1" s="1"/>
  <c r="M408" i="1"/>
  <c r="O408" i="1" s="1"/>
  <c r="J414" i="1"/>
  <c r="M414" i="1"/>
  <c r="J417" i="1"/>
  <c r="L417" i="1" s="1"/>
  <c r="M417" i="1"/>
  <c r="O417" i="1" s="1"/>
  <c r="J419" i="1"/>
  <c r="L419" i="1" s="1"/>
  <c r="M419" i="1"/>
  <c r="O419" i="1" s="1"/>
  <c r="J421" i="1"/>
  <c r="L421" i="1" s="1"/>
  <c r="M421" i="1"/>
  <c r="O421" i="1" s="1"/>
  <c r="J424" i="1"/>
  <c r="M424" i="1"/>
  <c r="M360" i="1" l="1"/>
  <c r="O360" i="1" s="1"/>
  <c r="O361" i="1"/>
  <c r="M353" i="1"/>
  <c r="O353" i="1" s="1"/>
  <c r="O354" i="1"/>
  <c r="N95" i="2"/>
  <c r="P95" i="2" s="1"/>
  <c r="O341" i="1"/>
  <c r="N58" i="2"/>
  <c r="N57" i="2" s="1"/>
  <c r="O206" i="1"/>
  <c r="J192" i="1"/>
  <c r="L192" i="1" s="1"/>
  <c r="L193" i="1"/>
  <c r="J170" i="1"/>
  <c r="L170" i="1" s="1"/>
  <c r="L171" i="1"/>
  <c r="J80" i="1"/>
  <c r="L80" i="1" s="1"/>
  <c r="L81" i="1"/>
  <c r="J57" i="1"/>
  <c r="L57" i="1" s="1"/>
  <c r="L58" i="1"/>
  <c r="J43" i="1"/>
  <c r="L43" i="1" s="1"/>
  <c r="L44" i="1"/>
  <c r="J32" i="1"/>
  <c r="L33" i="1"/>
  <c r="J393" i="1"/>
  <c r="L393" i="1" s="1"/>
  <c r="L394" i="1"/>
  <c r="J360" i="1"/>
  <c r="L360" i="1" s="1"/>
  <c r="L361" i="1"/>
  <c r="J353" i="1"/>
  <c r="L353" i="1" s="1"/>
  <c r="L354" i="1"/>
  <c r="K95" i="2"/>
  <c r="K94" i="2" s="1"/>
  <c r="L341" i="1"/>
  <c r="K58" i="2"/>
  <c r="M58" i="2" s="1"/>
  <c r="L206" i="1"/>
  <c r="M76" i="1"/>
  <c r="O76" i="1" s="1"/>
  <c r="O77" i="1"/>
  <c r="M61" i="1"/>
  <c r="O61" i="1" s="1"/>
  <c r="O62" i="1"/>
  <c r="M37" i="1"/>
  <c r="O37" i="1" s="1"/>
  <c r="O38" i="1"/>
  <c r="M423" i="1"/>
  <c r="O423" i="1" s="1"/>
  <c r="O424" i="1"/>
  <c r="M363" i="1"/>
  <c r="O363" i="1" s="1"/>
  <c r="O364" i="1"/>
  <c r="M356" i="1"/>
  <c r="O356" i="1" s="1"/>
  <c r="O357" i="1"/>
  <c r="M349" i="1"/>
  <c r="O350" i="1"/>
  <c r="J76" i="1"/>
  <c r="L76" i="1" s="1"/>
  <c r="L77" i="1"/>
  <c r="J61" i="1"/>
  <c r="L61" i="1" s="1"/>
  <c r="L62" i="1"/>
  <c r="J53" i="1"/>
  <c r="L53" i="1" s="1"/>
  <c r="L54" i="1"/>
  <c r="J37" i="1"/>
  <c r="J36" i="1" s="1"/>
  <c r="L38" i="1"/>
  <c r="M393" i="1"/>
  <c r="O393" i="1" s="1"/>
  <c r="O394" i="1"/>
  <c r="M413" i="1"/>
  <c r="O413" i="1" s="1"/>
  <c r="O414" i="1"/>
  <c r="M399" i="1"/>
  <c r="O400" i="1"/>
  <c r="J423" i="1"/>
  <c r="L423" i="1" s="1"/>
  <c r="L424" i="1"/>
  <c r="J413" i="1"/>
  <c r="L413" i="1" s="1"/>
  <c r="L414" i="1"/>
  <c r="J399" i="1"/>
  <c r="L400" i="1"/>
  <c r="J363" i="1"/>
  <c r="L363" i="1" s="1"/>
  <c r="L364" i="1"/>
  <c r="J356" i="1"/>
  <c r="L356" i="1" s="1"/>
  <c r="L357" i="1"/>
  <c r="J349" i="1"/>
  <c r="L350" i="1"/>
  <c r="J268" i="1"/>
  <c r="L268" i="1" s="1"/>
  <c r="L271" i="1"/>
  <c r="M192" i="1"/>
  <c r="O192" i="1" s="1"/>
  <c r="O193" i="1"/>
  <c r="M170" i="1"/>
  <c r="O170" i="1" s="1"/>
  <c r="O171" i="1"/>
  <c r="M80" i="1"/>
  <c r="O80" i="1" s="1"/>
  <c r="O81" i="1"/>
  <c r="M57" i="1"/>
  <c r="O57" i="1" s="1"/>
  <c r="O58" i="1"/>
  <c r="M43" i="1"/>
  <c r="O43" i="1" s="1"/>
  <c r="O44" i="1"/>
  <c r="M31" i="1"/>
  <c r="O31" i="1" s="1"/>
  <c r="O33" i="1"/>
  <c r="N94" i="2"/>
  <c r="M293" i="1"/>
  <c r="O293" i="1" s="1"/>
  <c r="O294" i="1"/>
  <c r="M277" i="1"/>
  <c r="O277" i="1" s="1"/>
  <c r="O278" i="1"/>
  <c r="M264" i="1"/>
  <c r="O265" i="1"/>
  <c r="M235" i="1"/>
  <c r="O235" i="1" s="1"/>
  <c r="O236" i="1"/>
  <c r="M229" i="1"/>
  <c r="O229" i="1" s="1"/>
  <c r="O230" i="1"/>
  <c r="J154" i="1"/>
  <c r="L154" i="1" s="1"/>
  <c r="L155" i="1"/>
  <c r="J143" i="1"/>
  <c r="L143" i="1" s="1"/>
  <c r="L144" i="1"/>
  <c r="J135" i="1"/>
  <c r="L136" i="1"/>
  <c r="J125" i="1"/>
  <c r="L126" i="1"/>
  <c r="J99" i="1"/>
  <c r="L99" i="1" s="1"/>
  <c r="L100" i="1"/>
  <c r="J72" i="1"/>
  <c r="L73" i="1"/>
  <c r="J49" i="1"/>
  <c r="L49" i="1" s="1"/>
  <c r="L50" i="1"/>
  <c r="N365" i="2"/>
  <c r="P365" i="2" s="1"/>
  <c r="P366" i="2"/>
  <c r="N351" i="2"/>
  <c r="P351" i="2" s="1"/>
  <c r="P352" i="2"/>
  <c r="N35" i="2"/>
  <c r="P35" i="2" s="1"/>
  <c r="P36" i="2"/>
  <c r="N297" i="2"/>
  <c r="P298" i="2"/>
  <c r="K336" i="2"/>
  <c r="M336" i="2" s="1"/>
  <c r="M337" i="2"/>
  <c r="K365" i="2"/>
  <c r="M365" i="2" s="1"/>
  <c r="M366" i="2"/>
  <c r="J293" i="1"/>
  <c r="L293" i="1" s="1"/>
  <c r="L294" i="1"/>
  <c r="J277" i="1"/>
  <c r="L277" i="1" s="1"/>
  <c r="L278" i="1"/>
  <c r="J264" i="1"/>
  <c r="L265" i="1"/>
  <c r="J235" i="1"/>
  <c r="L236" i="1"/>
  <c r="J229" i="1"/>
  <c r="L229" i="1" s="1"/>
  <c r="L230" i="1"/>
  <c r="M198" i="1"/>
  <c r="O198" i="1" s="1"/>
  <c r="O199" i="1"/>
  <c r="M184" i="1"/>
  <c r="O184" i="1" s="1"/>
  <c r="O185" i="1"/>
  <c r="M173" i="1"/>
  <c r="O173" i="1" s="1"/>
  <c r="O174" i="1"/>
  <c r="M157" i="1"/>
  <c r="O157" i="1" s="1"/>
  <c r="O158" i="1"/>
  <c r="M148" i="1"/>
  <c r="O149" i="1"/>
  <c r="M140" i="1"/>
  <c r="O140" i="1" s="1"/>
  <c r="O141" i="1"/>
  <c r="M129" i="1"/>
  <c r="O130" i="1"/>
  <c r="M120" i="1"/>
  <c r="O121" i="1"/>
  <c r="M106" i="1"/>
  <c r="O107" i="1"/>
  <c r="M46" i="1"/>
  <c r="O46" i="1" s="1"/>
  <c r="O47" i="1"/>
  <c r="M27" i="1"/>
  <c r="O28" i="1"/>
  <c r="K372" i="2"/>
  <c r="M372" i="2" s="1"/>
  <c r="M373" i="2"/>
  <c r="K344" i="2"/>
  <c r="M344" i="2" s="1"/>
  <c r="M345" i="2"/>
  <c r="N372" i="2"/>
  <c r="P372" i="2" s="1"/>
  <c r="P373" i="2"/>
  <c r="N358" i="2"/>
  <c r="P358" i="2" s="1"/>
  <c r="P359" i="2"/>
  <c r="K184" i="3"/>
  <c r="K169" i="3" s="1"/>
  <c r="M296" i="1"/>
  <c r="O296" i="1" s="1"/>
  <c r="O297" i="1"/>
  <c r="M285" i="1"/>
  <c r="O285" i="1" s="1"/>
  <c r="O286" i="1"/>
  <c r="M260" i="1"/>
  <c r="O261" i="1"/>
  <c r="M243" i="1"/>
  <c r="O244" i="1"/>
  <c r="M232" i="1"/>
  <c r="O232" i="1" s="1"/>
  <c r="O233" i="1"/>
  <c r="M226" i="1"/>
  <c r="O226" i="1" s="1"/>
  <c r="O227" i="1"/>
  <c r="M213" i="1"/>
  <c r="O216" i="1"/>
  <c r="J198" i="1"/>
  <c r="L198" i="1" s="1"/>
  <c r="L199" i="1"/>
  <c r="J184" i="1"/>
  <c r="L184" i="1" s="1"/>
  <c r="L185" i="1"/>
  <c r="J173" i="1"/>
  <c r="L173" i="1" s="1"/>
  <c r="L174" i="1"/>
  <c r="J157" i="1"/>
  <c r="L157" i="1" s="1"/>
  <c r="L158" i="1"/>
  <c r="J148" i="1"/>
  <c r="L149" i="1"/>
  <c r="J140" i="1"/>
  <c r="L140" i="1" s="1"/>
  <c r="L141" i="1"/>
  <c r="J129" i="1"/>
  <c r="L130" i="1"/>
  <c r="J120" i="1"/>
  <c r="L121" i="1"/>
  <c r="J106" i="1"/>
  <c r="L107" i="1"/>
  <c r="J46" i="1"/>
  <c r="L46" i="1" s="1"/>
  <c r="L47" i="1"/>
  <c r="J27" i="1"/>
  <c r="L28" i="1"/>
  <c r="N212" i="2"/>
  <c r="P213" i="2"/>
  <c r="K351" i="2"/>
  <c r="M351" i="2" s="1"/>
  <c r="M352" i="2"/>
  <c r="K22" i="2"/>
  <c r="M23" i="2"/>
  <c r="N336" i="2"/>
  <c r="P336" i="2" s="1"/>
  <c r="P337" i="2"/>
  <c r="K59" i="2"/>
  <c r="M59" i="2" s="1"/>
  <c r="M60" i="2"/>
  <c r="K358" i="2"/>
  <c r="M358" i="2" s="1"/>
  <c r="M359" i="2"/>
  <c r="N288" i="2"/>
  <c r="P289" i="2"/>
  <c r="J296" i="1"/>
  <c r="L296" i="1" s="1"/>
  <c r="L297" i="1"/>
  <c r="J285" i="1"/>
  <c r="L285" i="1" s="1"/>
  <c r="L286" i="1"/>
  <c r="J260" i="1"/>
  <c r="L261" i="1"/>
  <c r="J243" i="1"/>
  <c r="L244" i="1"/>
  <c r="J232" i="1"/>
  <c r="L232" i="1" s="1"/>
  <c r="L233" i="1"/>
  <c r="J226" i="1"/>
  <c r="L227" i="1"/>
  <c r="J213" i="1"/>
  <c r="L216" i="1"/>
  <c r="M154" i="1"/>
  <c r="O154" i="1" s="1"/>
  <c r="O155" i="1"/>
  <c r="M143" i="1"/>
  <c r="O143" i="1" s="1"/>
  <c r="O144" i="1"/>
  <c r="M135" i="1"/>
  <c r="O136" i="1"/>
  <c r="M125" i="1"/>
  <c r="O126" i="1"/>
  <c r="M99" i="1"/>
  <c r="O99" i="1" s="1"/>
  <c r="O100" i="1"/>
  <c r="M72" i="1"/>
  <c r="O73" i="1"/>
  <c r="M49" i="1"/>
  <c r="O49" i="1" s="1"/>
  <c r="O50" i="1"/>
  <c r="N59" i="2"/>
  <c r="P59" i="2" s="1"/>
  <c r="P60" i="2"/>
  <c r="K297" i="2"/>
  <c r="M298" i="2"/>
  <c r="K35" i="2"/>
  <c r="M35" i="2" s="1"/>
  <c r="M36" i="2"/>
  <c r="N344" i="2"/>
  <c r="P344" i="2" s="1"/>
  <c r="P345" i="2"/>
  <c r="K288" i="2"/>
  <c r="M289" i="2"/>
  <c r="K212" i="2"/>
  <c r="M213" i="2"/>
  <c r="N21" i="2"/>
  <c r="P22" i="2"/>
  <c r="M90" i="1"/>
  <c r="O90" i="1" s="1"/>
  <c r="J90" i="1"/>
  <c r="L90" i="1" s="1"/>
  <c r="M378" i="1"/>
  <c r="J378" i="1"/>
  <c r="M352" i="1"/>
  <c r="O352" i="1" s="1"/>
  <c r="K271" i="2"/>
  <c r="M271" i="2" s="1"/>
  <c r="I276" i="3"/>
  <c r="J352" i="1"/>
  <c r="L352" i="1" s="1"/>
  <c r="L276" i="3"/>
  <c r="N271" i="2"/>
  <c r="P271" i="2" s="1"/>
  <c r="M268" i="1"/>
  <c r="M52" i="1"/>
  <c r="O52" i="1" s="1"/>
  <c r="J52" i="1"/>
  <c r="L52" i="1" s="1"/>
  <c r="J388" i="1"/>
  <c r="M280" i="1"/>
  <c r="M359" i="1"/>
  <c r="O359" i="1" s="1"/>
  <c r="J280" i="1"/>
  <c r="M219" i="1"/>
  <c r="M201" i="1"/>
  <c r="J187" i="1"/>
  <c r="L187" i="1" s="1"/>
  <c r="J85" i="1"/>
  <c r="J403" i="1"/>
  <c r="M187" i="1"/>
  <c r="O187" i="1" s="1"/>
  <c r="M112" i="1"/>
  <c r="M75" i="1"/>
  <c r="O75" i="1" s="1"/>
  <c r="M32" i="1"/>
  <c r="J75" i="1"/>
  <c r="L75" i="1" s="1"/>
  <c r="M85" i="1"/>
  <c r="J219" i="1"/>
  <c r="M403" i="1"/>
  <c r="J201" i="1"/>
  <c r="J112" i="1"/>
  <c r="M177" i="1"/>
  <c r="O177" i="1" s="1"/>
  <c r="M248" i="1"/>
  <c r="O248" i="1" s="1"/>
  <c r="J248" i="1"/>
  <c r="L248" i="1" s="1"/>
  <c r="J340" i="1"/>
  <c r="M340" i="1"/>
  <c r="J359" i="1"/>
  <c r="L359" i="1" s="1"/>
  <c r="M372" i="1"/>
  <c r="O372" i="1" s="1"/>
  <c r="J372" i="1"/>
  <c r="L372" i="1" s="1"/>
  <c r="M388" i="1"/>
  <c r="M416" i="1"/>
  <c r="J416" i="1"/>
  <c r="J177" i="1"/>
  <c r="L177" i="1" s="1"/>
  <c r="J31" i="1"/>
  <c r="L31" i="1" s="1"/>
  <c r="K57" i="2" l="1"/>
  <c r="M57" i="2" s="1"/>
  <c r="L37" i="1"/>
  <c r="M36" i="1"/>
  <c r="O36" i="1" s="1"/>
  <c r="M95" i="2"/>
  <c r="P58" i="2"/>
  <c r="L235" i="1"/>
  <c r="J218" i="1"/>
  <c r="M267" i="1"/>
  <c r="O267" i="1" s="1"/>
  <c r="O268" i="1"/>
  <c r="J398" i="1"/>
  <c r="L398" i="1" s="1"/>
  <c r="L399" i="1"/>
  <c r="M348" i="1"/>
  <c r="O348" i="1" s="1"/>
  <c r="O349" i="1"/>
  <c r="J30" i="1"/>
  <c r="L30" i="1" s="1"/>
  <c r="L32" i="1"/>
  <c r="M30" i="1"/>
  <c r="O30" i="1" s="1"/>
  <c r="O32" i="1"/>
  <c r="J348" i="1"/>
  <c r="L348" i="1" s="1"/>
  <c r="L349" i="1"/>
  <c r="M398" i="1"/>
  <c r="O398" i="1" s="1"/>
  <c r="O399" i="1"/>
  <c r="L226" i="1"/>
  <c r="L218" i="1"/>
  <c r="M94" i="2"/>
  <c r="J292" i="1"/>
  <c r="J291" i="1" s="1"/>
  <c r="L291" i="1" s="1"/>
  <c r="M169" i="1"/>
  <c r="O169" i="1" s="1"/>
  <c r="O148" i="1"/>
  <c r="O147" i="1" s="1"/>
  <c r="M147" i="1"/>
  <c r="L148" i="1"/>
  <c r="L147" i="1" s="1"/>
  <c r="J147" i="1"/>
  <c r="M139" i="1"/>
  <c r="M138" i="1" s="1"/>
  <c r="O138" i="1" s="1"/>
  <c r="M42" i="1"/>
  <c r="O42" i="1" s="1"/>
  <c r="P21" i="2"/>
  <c r="N20" i="2"/>
  <c r="P20" i="2" s="1"/>
  <c r="M124" i="1"/>
  <c r="O125" i="1"/>
  <c r="J212" i="1"/>
  <c r="L212" i="1" s="1"/>
  <c r="L213" i="1"/>
  <c r="J256" i="1"/>
  <c r="L256" i="1" s="1"/>
  <c r="L260" i="1"/>
  <c r="M212" i="1"/>
  <c r="O212" i="1" s="1"/>
  <c r="O213" i="1"/>
  <c r="J71" i="1"/>
  <c r="L71" i="1" s="1"/>
  <c r="L72" i="1"/>
  <c r="N52" i="2"/>
  <c r="P57" i="2"/>
  <c r="M292" i="1"/>
  <c r="O292" i="1" s="1"/>
  <c r="J139" i="1"/>
  <c r="J138" i="1" s="1"/>
  <c r="L138" i="1" s="1"/>
  <c r="J169" i="1"/>
  <c r="L169" i="1" s="1"/>
  <c r="I263" i="3"/>
  <c r="K276" i="3"/>
  <c r="L263" i="3"/>
  <c r="N276" i="3"/>
  <c r="J42" i="1"/>
  <c r="L42" i="1" s="1"/>
  <c r="K211" i="2"/>
  <c r="M212" i="2"/>
  <c r="M297" i="2"/>
  <c r="M134" i="1"/>
  <c r="O135" i="1"/>
  <c r="J242" i="1"/>
  <c r="L243" i="1"/>
  <c r="N287" i="2"/>
  <c r="P287" i="2" s="1"/>
  <c r="P288" i="2"/>
  <c r="K21" i="2"/>
  <c r="M22" i="2"/>
  <c r="N211" i="2"/>
  <c r="P212" i="2"/>
  <c r="J35" i="1"/>
  <c r="L35" i="1" s="1"/>
  <c r="L36" i="1"/>
  <c r="J105" i="1"/>
  <c r="L106" i="1"/>
  <c r="J128" i="1"/>
  <c r="L128" i="1" s="1"/>
  <c r="L129" i="1"/>
  <c r="M242" i="1"/>
  <c r="O243" i="1"/>
  <c r="I161" i="3"/>
  <c r="K161" i="3" s="1"/>
  <c r="M105" i="1"/>
  <c r="O106" i="1"/>
  <c r="M128" i="1"/>
  <c r="O128" i="1" s="1"/>
  <c r="O129" i="1"/>
  <c r="J263" i="1"/>
  <c r="L263" i="1" s="1"/>
  <c r="L264" i="1"/>
  <c r="P297" i="2"/>
  <c r="J134" i="1"/>
  <c r="L135" i="1"/>
  <c r="M263" i="1"/>
  <c r="O263" i="1" s="1"/>
  <c r="O264" i="1"/>
  <c r="K287" i="2"/>
  <c r="M287" i="2" s="1"/>
  <c r="M288" i="2"/>
  <c r="M71" i="1"/>
  <c r="O71" i="1" s="1"/>
  <c r="O72" i="1"/>
  <c r="J26" i="1"/>
  <c r="L27" i="1"/>
  <c r="J119" i="1"/>
  <c r="L119" i="1" s="1"/>
  <c r="L120" i="1"/>
  <c r="M256" i="1"/>
  <c r="O256" i="1" s="1"/>
  <c r="O260" i="1"/>
  <c r="M26" i="1"/>
  <c r="O27" i="1"/>
  <c r="M119" i="1"/>
  <c r="O119" i="1" s="1"/>
  <c r="O120" i="1"/>
  <c r="J124" i="1"/>
  <c r="L125" i="1"/>
  <c r="P94" i="2"/>
  <c r="J412" i="1"/>
  <c r="L412" i="1" s="1"/>
  <c r="L416" i="1"/>
  <c r="M412" i="1"/>
  <c r="M411" i="1" s="1"/>
  <c r="O416" i="1"/>
  <c r="J402" i="1"/>
  <c r="L403" i="1"/>
  <c r="M402" i="1"/>
  <c r="O403" i="1"/>
  <c r="J387" i="1"/>
  <c r="L388" i="1"/>
  <c r="M387" i="1"/>
  <c r="O388" i="1"/>
  <c r="J377" i="1"/>
  <c r="L377" i="1" s="1"/>
  <c r="L378" i="1"/>
  <c r="M377" i="1"/>
  <c r="O377" i="1" s="1"/>
  <c r="O378" i="1"/>
  <c r="J339" i="1"/>
  <c r="J324" i="1" s="1"/>
  <c r="L340" i="1"/>
  <c r="M339" i="1"/>
  <c r="O340" i="1"/>
  <c r="M273" i="1"/>
  <c r="O273" i="1" s="1"/>
  <c r="O280" i="1"/>
  <c r="J273" i="1"/>
  <c r="L273" i="1" s="1"/>
  <c r="L280" i="1"/>
  <c r="M218" i="1"/>
  <c r="O218" i="1" s="1"/>
  <c r="O219" i="1"/>
  <c r="L219" i="1"/>
  <c r="M197" i="1"/>
  <c r="O197" i="1" s="1"/>
  <c r="O201" i="1"/>
  <c r="J197" i="1"/>
  <c r="L197" i="1" s="1"/>
  <c r="L201" i="1"/>
  <c r="J111" i="1"/>
  <c r="L112" i="1"/>
  <c r="M111" i="1"/>
  <c r="O112" i="1"/>
  <c r="M84" i="1"/>
  <c r="O84" i="1" s="1"/>
  <c r="O85" i="1"/>
  <c r="J84" i="1"/>
  <c r="L84" i="1" s="1"/>
  <c r="L85" i="1"/>
  <c r="J176" i="1"/>
  <c r="N264" i="2"/>
  <c r="P264" i="2" s="1"/>
  <c r="K264" i="2"/>
  <c r="M264" i="2" s="1"/>
  <c r="M371" i="1"/>
  <c r="L187" i="3"/>
  <c r="M247" i="1"/>
  <c r="J247" i="1"/>
  <c r="M176" i="1"/>
  <c r="J371" i="1"/>
  <c r="J411" i="1" l="1"/>
  <c r="L411" i="1" s="1"/>
  <c r="L292" i="1"/>
  <c r="M35" i="1"/>
  <c r="O35" i="1" s="1"/>
  <c r="K52" i="2"/>
  <c r="K48" i="2" s="1"/>
  <c r="M291" i="1"/>
  <c r="O291" i="1" s="1"/>
  <c r="O139" i="1"/>
  <c r="L139" i="1"/>
  <c r="N286" i="2"/>
  <c r="P286" i="2" s="1"/>
  <c r="M41" i="1"/>
  <c r="O41" i="1" s="1"/>
  <c r="M196" i="1"/>
  <c r="O196" i="1" s="1"/>
  <c r="L26" i="1"/>
  <c r="J25" i="1"/>
  <c r="L25" i="1" s="1"/>
  <c r="M104" i="1"/>
  <c r="O104" i="1" s="1"/>
  <c r="O105" i="1"/>
  <c r="M21" i="2"/>
  <c r="K20" i="2"/>
  <c r="M20" i="2" s="1"/>
  <c r="J241" i="1"/>
  <c r="L241" i="1" s="1"/>
  <c r="L242" i="1"/>
  <c r="N48" i="2"/>
  <c r="P52" i="2"/>
  <c r="O124" i="1"/>
  <c r="M123" i="1"/>
  <c r="O123" i="1" s="1"/>
  <c r="L124" i="1"/>
  <c r="J123" i="1"/>
  <c r="L123" i="1" s="1"/>
  <c r="O26" i="1"/>
  <c r="M25" i="1"/>
  <c r="O25" i="1" s="1"/>
  <c r="M241" i="1"/>
  <c r="O241" i="1" s="1"/>
  <c r="O242" i="1"/>
  <c r="J104" i="1"/>
  <c r="L104" i="1" s="1"/>
  <c r="L105" i="1"/>
  <c r="N209" i="2"/>
  <c r="P211" i="2"/>
  <c r="M133" i="1"/>
  <c r="O133" i="1" s="1"/>
  <c r="O134" i="1"/>
  <c r="K209" i="2"/>
  <c r="M211" i="2"/>
  <c r="L194" i="3"/>
  <c r="N194" i="3" s="1"/>
  <c r="N263" i="3"/>
  <c r="J133" i="1"/>
  <c r="L133" i="1" s="1"/>
  <c r="L134" i="1"/>
  <c r="K286" i="2"/>
  <c r="M286" i="2" s="1"/>
  <c r="I194" i="3"/>
  <c r="K263" i="3"/>
  <c r="L184" i="3"/>
  <c r="L169" i="3" s="1"/>
  <c r="N187" i="3"/>
  <c r="O412" i="1"/>
  <c r="M410" i="1"/>
  <c r="O410" i="1" s="1"/>
  <c r="O411" i="1"/>
  <c r="J410" i="1"/>
  <c r="L410" i="1" s="1"/>
  <c r="M397" i="1"/>
  <c r="O402" i="1"/>
  <c r="J397" i="1"/>
  <c r="L402" i="1"/>
  <c r="M386" i="1"/>
  <c r="O386" i="1" s="1"/>
  <c r="O387" i="1"/>
  <c r="J386" i="1"/>
  <c r="L386" i="1" s="1"/>
  <c r="L387" i="1"/>
  <c r="J347" i="1"/>
  <c r="L347" i="1" s="1"/>
  <c r="L371" i="1"/>
  <c r="M347" i="1"/>
  <c r="O347" i="1" s="1"/>
  <c r="O371" i="1"/>
  <c r="M324" i="1"/>
  <c r="O324" i="1" s="1"/>
  <c r="O339" i="1"/>
  <c r="L324" i="1"/>
  <c r="L339" i="1"/>
  <c r="M255" i="1"/>
  <c r="O255" i="1" s="1"/>
  <c r="M246" i="1"/>
  <c r="O246" i="1" s="1"/>
  <c r="O247" i="1"/>
  <c r="J246" i="1"/>
  <c r="L246" i="1" s="1"/>
  <c r="L247" i="1"/>
  <c r="J196" i="1"/>
  <c r="L196" i="1" s="1"/>
  <c r="M146" i="1"/>
  <c r="O146" i="1" s="1"/>
  <c r="O176" i="1"/>
  <c r="J146" i="1"/>
  <c r="L176" i="1"/>
  <c r="J110" i="1"/>
  <c r="L111" i="1"/>
  <c r="M110" i="1"/>
  <c r="O111" i="1"/>
  <c r="J41" i="1"/>
  <c r="N221" i="2"/>
  <c r="K221" i="2"/>
  <c r="J132" i="1" l="1"/>
  <c r="L132" i="1" s="1"/>
  <c r="M52" i="2"/>
  <c r="M132" i="1"/>
  <c r="O132" i="1" s="1"/>
  <c r="J24" i="1"/>
  <c r="L24" i="1" s="1"/>
  <c r="L41" i="1"/>
  <c r="M24" i="1"/>
  <c r="O24" i="1" s="1"/>
  <c r="K220" i="2"/>
  <c r="M221" i="2"/>
  <c r="N220" i="2"/>
  <c r="P221" i="2"/>
  <c r="K208" i="2"/>
  <c r="M209" i="2"/>
  <c r="I393" i="3"/>
  <c r="K393" i="3" s="1"/>
  <c r="K194" i="3"/>
  <c r="N184" i="3"/>
  <c r="N169" i="3" s="1"/>
  <c r="N208" i="2"/>
  <c r="P209" i="2"/>
  <c r="K47" i="2"/>
  <c r="M48" i="2"/>
  <c r="N47" i="2"/>
  <c r="P48" i="2"/>
  <c r="J396" i="1"/>
  <c r="L396" i="1" s="1"/>
  <c r="L397" i="1"/>
  <c r="O397" i="1"/>
  <c r="M396" i="1"/>
  <c r="O396" i="1" s="1"/>
  <c r="M195" i="1"/>
  <c r="O195" i="1" s="1"/>
  <c r="L146" i="1"/>
  <c r="O110" i="1"/>
  <c r="M109" i="1"/>
  <c r="O109" i="1" s="1"/>
  <c r="L110" i="1"/>
  <c r="J109" i="1"/>
  <c r="L109" i="1" s="1"/>
  <c r="H341" i="2"/>
  <c r="J341" i="2" s="1"/>
  <c r="H343" i="2"/>
  <c r="J343" i="2" s="1"/>
  <c r="F277" i="3"/>
  <c r="H277" i="3" s="1"/>
  <c r="H272" i="2"/>
  <c r="J272" i="2" s="1"/>
  <c r="G97" i="1"/>
  <c r="H271" i="2" l="1"/>
  <c r="J271" i="2" s="1"/>
  <c r="I97" i="1"/>
  <c r="N46" i="2"/>
  <c r="P47" i="2"/>
  <c r="N207" i="2"/>
  <c r="N66" i="2" s="1"/>
  <c r="P208" i="2"/>
  <c r="N219" i="2"/>
  <c r="P220" i="2"/>
  <c r="K46" i="2"/>
  <c r="M47" i="2"/>
  <c r="L161" i="3"/>
  <c r="K207" i="2"/>
  <c r="M207" i="2" s="1"/>
  <c r="M208" i="2"/>
  <c r="K219" i="2"/>
  <c r="M220" i="2"/>
  <c r="M426" i="1"/>
  <c r="O426" i="1" s="1"/>
  <c r="F276" i="3"/>
  <c r="H276" i="3" s="1"/>
  <c r="F97" i="3"/>
  <c r="H229" i="2"/>
  <c r="G28" i="1"/>
  <c r="G27" i="1" l="1"/>
  <c r="I28" i="1"/>
  <c r="K45" i="2"/>
  <c r="M45" i="2" s="1"/>
  <c r="M46" i="2"/>
  <c r="H228" i="2"/>
  <c r="J229" i="2"/>
  <c r="P207" i="2"/>
  <c r="F96" i="3"/>
  <c r="H97" i="3"/>
  <c r="K218" i="2"/>
  <c r="M219" i="2"/>
  <c r="L393" i="3"/>
  <c r="N393" i="3" s="1"/>
  <c r="N161" i="3"/>
  <c r="N218" i="2"/>
  <c r="P219" i="2"/>
  <c r="N45" i="2"/>
  <c r="P45" i="2" s="1"/>
  <c r="P46" i="2"/>
  <c r="F121" i="3"/>
  <c r="H121" i="3" s="1"/>
  <c r="F122" i="3"/>
  <c r="H122" i="3" s="1"/>
  <c r="H275" i="2"/>
  <c r="J275" i="2" s="1"/>
  <c r="H276" i="2"/>
  <c r="J276" i="2" s="1"/>
  <c r="P66" i="2" l="1"/>
  <c r="N65" i="2"/>
  <c r="N210" i="2"/>
  <c r="P218" i="2"/>
  <c r="K210" i="2"/>
  <c r="M210" i="2" s="1"/>
  <c r="M218" i="2"/>
  <c r="F95" i="3"/>
  <c r="H95" i="3" s="1"/>
  <c r="H96" i="3"/>
  <c r="H227" i="2"/>
  <c r="J227" i="2" s="1"/>
  <c r="J228" i="2"/>
  <c r="G26" i="1"/>
  <c r="I26" i="1" s="1"/>
  <c r="I27" i="1"/>
  <c r="F120" i="3"/>
  <c r="G38" i="1"/>
  <c r="G44" i="1"/>
  <c r="G43" i="1" l="1"/>
  <c r="I43" i="1" s="1"/>
  <c r="I44" i="1"/>
  <c r="G37" i="1"/>
  <c r="I38" i="1"/>
  <c r="P210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05" i="2"/>
  <c r="P405" i="2" s="1"/>
  <c r="F71" i="3"/>
  <c r="G121" i="1"/>
  <c r="F323" i="3"/>
  <c r="H326" i="2"/>
  <c r="G185" i="1"/>
  <c r="F168" i="3"/>
  <c r="H112" i="2"/>
  <c r="G297" i="1"/>
  <c r="F139" i="3"/>
  <c r="H168" i="2"/>
  <c r="G271" i="1"/>
  <c r="I271" i="1" s="1"/>
  <c r="F102" i="3"/>
  <c r="H136" i="2"/>
  <c r="G244" i="1"/>
  <c r="F79" i="3"/>
  <c r="H125" i="2"/>
  <c r="G224" i="1"/>
  <c r="I224" i="1" s="1"/>
  <c r="G243" i="1" l="1"/>
  <c r="I243" i="1" s="1"/>
  <c r="I244" i="1"/>
  <c r="G35" i="1"/>
  <c r="I35" i="1" s="1"/>
  <c r="I36" i="1"/>
  <c r="H111" i="2"/>
  <c r="J112" i="2"/>
  <c r="F167" i="3"/>
  <c r="H168" i="3"/>
  <c r="H135" i="2"/>
  <c r="J136" i="2"/>
  <c r="F138" i="3"/>
  <c r="H138" i="3" s="1"/>
  <c r="H139" i="3"/>
  <c r="G184" i="1"/>
  <c r="I184" i="1" s="1"/>
  <c r="I185" i="1"/>
  <c r="F70" i="3"/>
  <c r="H71" i="3"/>
  <c r="F78" i="3"/>
  <c r="H78" i="3" s="1"/>
  <c r="H79" i="3"/>
  <c r="F322" i="3"/>
  <c r="H323" i="3"/>
  <c r="G242" i="1"/>
  <c r="H167" i="2"/>
  <c r="J167" i="2" s="1"/>
  <c r="J168" i="2"/>
  <c r="G120" i="1"/>
  <c r="I121" i="1"/>
  <c r="H124" i="2"/>
  <c r="J124" i="2" s="1"/>
  <c r="J125" i="2"/>
  <c r="F101" i="3"/>
  <c r="H102" i="3"/>
  <c r="G296" i="1"/>
  <c r="I296" i="1" s="1"/>
  <c r="I297" i="1"/>
  <c r="H325" i="2"/>
  <c r="J325" i="2" s="1"/>
  <c r="J326" i="2"/>
  <c r="H32" i="2"/>
  <c r="J32" i="2" s="1"/>
  <c r="J33" i="2"/>
  <c r="G268" i="1"/>
  <c r="G267" i="1" l="1"/>
  <c r="I267" i="1" s="1"/>
  <c r="I268" i="1"/>
  <c r="F321" i="3"/>
  <c r="H321" i="3" s="1"/>
  <c r="H322" i="3"/>
  <c r="F166" i="3"/>
  <c r="H166" i="3" s="1"/>
  <c r="H167" i="3"/>
  <c r="F69" i="3"/>
  <c r="H70" i="3"/>
  <c r="F100" i="3"/>
  <c r="H101" i="3"/>
  <c r="G119" i="1"/>
  <c r="I119" i="1" s="1"/>
  <c r="I120" i="1"/>
  <c r="G241" i="1"/>
  <c r="I241" i="1" s="1"/>
  <c r="I242" i="1"/>
  <c r="H134" i="2"/>
  <c r="J134" i="2" s="1"/>
  <c r="J135" i="2"/>
  <c r="H110" i="2"/>
  <c r="J110" i="2" s="1"/>
  <c r="J111" i="2"/>
  <c r="H378" i="2"/>
  <c r="F343" i="3"/>
  <c r="G357" i="1"/>
  <c r="I357" i="1" s="1"/>
  <c r="F99" i="3" l="1"/>
  <c r="H99" i="3" s="1"/>
  <c r="H100" i="3"/>
  <c r="F342" i="3"/>
  <c r="H343" i="3"/>
  <c r="H377" i="2"/>
  <c r="J378" i="2"/>
  <c r="F68" i="3"/>
  <c r="H68" i="3" s="1"/>
  <c r="H69" i="3"/>
  <c r="G356" i="1"/>
  <c r="I356" i="1" s="1"/>
  <c r="G25" i="1"/>
  <c r="I25" i="1" s="1"/>
  <c r="F341" i="3" l="1"/>
  <c r="H341" i="3" s="1"/>
  <c r="H342" i="3"/>
  <c r="H376" i="2"/>
  <c r="J377" i="2"/>
  <c r="H96" i="2"/>
  <c r="J96" i="2" s="1"/>
  <c r="J376" i="2" l="1"/>
  <c r="H375" i="2"/>
  <c r="J375" i="2" s="1"/>
  <c r="H374" i="2"/>
  <c r="J374" i="2" s="1"/>
  <c r="F254" i="3"/>
  <c r="H254" i="3" s="1"/>
  <c r="F252" i="3"/>
  <c r="F250" i="3"/>
  <c r="G341" i="1"/>
  <c r="F94" i="3"/>
  <c r="H94" i="3" s="1"/>
  <c r="H371" i="2"/>
  <c r="G236" i="1"/>
  <c r="I236" i="1" s="1"/>
  <c r="H95" i="2" l="1"/>
  <c r="J95" i="2" s="1"/>
  <c r="I341" i="1"/>
  <c r="F249" i="3"/>
  <c r="H249" i="3" s="1"/>
  <c r="H250" i="3"/>
  <c r="G235" i="1"/>
  <c r="I235" i="1" s="1"/>
  <c r="H370" i="2"/>
  <c r="J371" i="2"/>
  <c r="F251" i="3"/>
  <c r="H251" i="3" s="1"/>
  <c r="H252" i="3"/>
  <c r="F253" i="3"/>
  <c r="F93" i="3"/>
  <c r="H93" i="3" s="1"/>
  <c r="F248" i="3" l="1"/>
  <c r="H248" i="3" s="1"/>
  <c r="H253" i="3"/>
  <c r="H369" i="2"/>
  <c r="J369" i="2" s="1"/>
  <c r="J370" i="2"/>
  <c r="H373" i="2"/>
  <c r="F92" i="3"/>
  <c r="H92" i="3" s="1"/>
  <c r="H372" i="2" l="1"/>
  <c r="J372" i="2" s="1"/>
  <c r="J373" i="2"/>
  <c r="F312" i="3"/>
  <c r="H312" i="3" s="1"/>
  <c r="F293" i="3"/>
  <c r="H293" i="3" s="1"/>
  <c r="H318" i="2"/>
  <c r="J318" i="2" s="1"/>
  <c r="H321" i="2"/>
  <c r="J321" i="2" s="1"/>
  <c r="G174" i="1"/>
  <c r="I174" i="1" s="1"/>
  <c r="G152" i="1"/>
  <c r="I152" i="1" s="1"/>
  <c r="G151" i="1"/>
  <c r="I151" i="1" s="1"/>
  <c r="H320" i="2" l="1"/>
  <c r="J320" i="2" s="1"/>
  <c r="H317" i="2"/>
  <c r="J317" i="2" s="1"/>
  <c r="F291" i="3"/>
  <c r="H291" i="3" s="1"/>
  <c r="G173" i="1"/>
  <c r="I173" i="1" s="1"/>
  <c r="F311" i="3"/>
  <c r="H311" i="3" s="1"/>
  <c r="F292" i="3"/>
  <c r="H292" i="3" s="1"/>
  <c r="F350" i="3"/>
  <c r="H350" i="3" s="1"/>
  <c r="H364" i="2"/>
  <c r="J364" i="2" s="1"/>
  <c r="F349" i="3" l="1"/>
  <c r="H349" i="3" s="1"/>
  <c r="H316" i="2"/>
  <c r="J316" i="2" s="1"/>
  <c r="F310" i="3"/>
  <c r="H310" i="3" s="1"/>
  <c r="H319" i="2"/>
  <c r="J319" i="2" s="1"/>
  <c r="F331" i="3"/>
  <c r="H331" i="3" s="1"/>
  <c r="G193" i="1"/>
  <c r="I193" i="1" s="1"/>
  <c r="H368" i="2"/>
  <c r="J368" i="2" s="1"/>
  <c r="G192" i="1" l="1"/>
  <c r="I192" i="1" s="1"/>
  <c r="F330" i="3"/>
  <c r="H330" i="3" s="1"/>
  <c r="F348" i="3"/>
  <c r="H348" i="3" s="1"/>
  <c r="H217" i="2"/>
  <c r="J217" i="2" s="1"/>
  <c r="H363" i="2"/>
  <c r="J363" i="2" s="1"/>
  <c r="H216" i="2" l="1"/>
  <c r="J216" i="2" s="1"/>
  <c r="F329" i="3"/>
  <c r="H329" i="3" s="1"/>
  <c r="H367" i="2"/>
  <c r="J367" i="2" s="1"/>
  <c r="H362" i="2"/>
  <c r="J362" i="2" s="1"/>
  <c r="F160" i="3"/>
  <c r="H160" i="3" s="1"/>
  <c r="G364" i="1"/>
  <c r="I364" i="1" s="1"/>
  <c r="H360" i="2" l="1"/>
  <c r="H361" i="2"/>
  <c r="J361" i="2" s="1"/>
  <c r="G363" i="1"/>
  <c r="I363" i="1" s="1"/>
  <c r="H366" i="2"/>
  <c r="J366" i="2" s="1"/>
  <c r="H215" i="2"/>
  <c r="J215" i="2" s="1"/>
  <c r="H359" i="2" l="1"/>
  <c r="J359" i="2" s="1"/>
  <c r="J360" i="2"/>
  <c r="H214" i="2"/>
  <c r="J214" i="2" s="1"/>
  <c r="H365" i="2"/>
  <c r="J365" i="2" s="1"/>
  <c r="H139" i="2"/>
  <c r="J139" i="2" s="1"/>
  <c r="H358" i="2" l="1"/>
  <c r="J358" i="2" s="1"/>
  <c r="H138" i="2"/>
  <c r="J138" i="2" s="1"/>
  <c r="H213" i="2"/>
  <c r="J213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08" i="3"/>
  <c r="H208" i="3" s="1"/>
  <c r="F211" i="3"/>
  <c r="H211" i="3" s="1"/>
  <c r="F214" i="3"/>
  <c r="H214" i="3" s="1"/>
  <c r="F218" i="3"/>
  <c r="H218" i="3" s="1"/>
  <c r="F219" i="3"/>
  <c r="H219" i="3" s="1"/>
  <c r="F222" i="3"/>
  <c r="H222" i="3" s="1"/>
  <c r="F223" i="3"/>
  <c r="H223" i="3" s="1"/>
  <c r="F226" i="3"/>
  <c r="H226" i="3" s="1"/>
  <c r="F227" i="3"/>
  <c r="H227" i="3" s="1"/>
  <c r="F240" i="3"/>
  <c r="H240" i="3" s="1"/>
  <c r="F243" i="3"/>
  <c r="H243" i="3" s="1"/>
  <c r="F246" i="3"/>
  <c r="H246" i="3" s="1"/>
  <c r="F257" i="3"/>
  <c r="H257" i="3" s="1"/>
  <c r="F258" i="3"/>
  <c r="H258" i="3" s="1"/>
  <c r="F261" i="3"/>
  <c r="H261" i="3" s="1"/>
  <c r="F262" i="3"/>
  <c r="H262" i="3" s="1"/>
  <c r="F266" i="3"/>
  <c r="H266" i="3" s="1"/>
  <c r="F268" i="3"/>
  <c r="H268" i="3" s="1"/>
  <c r="F271" i="3"/>
  <c r="H271" i="3" s="1"/>
  <c r="F273" i="3"/>
  <c r="H273" i="3" s="1"/>
  <c r="F280" i="3"/>
  <c r="H280" i="3" s="1"/>
  <c r="F287" i="3"/>
  <c r="H287" i="3" s="1"/>
  <c r="F290" i="3"/>
  <c r="H290" i="3" s="1"/>
  <c r="F296" i="3"/>
  <c r="H296" i="3" s="1"/>
  <c r="F309" i="3"/>
  <c r="H309" i="3" s="1"/>
  <c r="F316" i="3"/>
  <c r="H316" i="3" s="1"/>
  <c r="F318" i="3"/>
  <c r="H318" i="3" s="1"/>
  <c r="F320" i="3"/>
  <c r="H320" i="3" s="1"/>
  <c r="F326" i="3"/>
  <c r="H326" i="3" s="1"/>
  <c r="F328" i="3"/>
  <c r="H328" i="3" s="1"/>
  <c r="F336" i="3"/>
  <c r="H336" i="3" s="1"/>
  <c r="F340" i="3"/>
  <c r="H340" i="3" s="1"/>
  <c r="F347" i="3"/>
  <c r="H347" i="3" s="1"/>
  <c r="F358" i="3"/>
  <c r="H358" i="3" s="1"/>
  <c r="F362" i="3"/>
  <c r="H362" i="3" s="1"/>
  <c r="F364" i="3"/>
  <c r="H364" i="3" s="1"/>
  <c r="F378" i="3"/>
  <c r="H378" i="3" s="1"/>
  <c r="F380" i="3"/>
  <c r="H380" i="3" s="1"/>
  <c r="F383" i="3"/>
  <c r="H383" i="3" s="1"/>
  <c r="F388" i="3"/>
  <c r="H388" i="3" s="1"/>
  <c r="F392" i="3"/>
  <c r="H39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2" i="2"/>
  <c r="J142" i="2" s="1"/>
  <c r="H150" i="2"/>
  <c r="J150" i="2" s="1"/>
  <c r="H155" i="2"/>
  <c r="H158" i="2"/>
  <c r="J158" i="2" s="1"/>
  <c r="H161" i="2"/>
  <c r="J161" i="2" s="1"/>
  <c r="H163" i="2"/>
  <c r="J163" i="2" s="1"/>
  <c r="H166" i="2"/>
  <c r="J166" i="2" s="1"/>
  <c r="H171" i="2"/>
  <c r="J171" i="2" s="1"/>
  <c r="H174" i="2"/>
  <c r="J174" i="2" s="1"/>
  <c r="H177" i="2"/>
  <c r="J177" i="2" s="1"/>
  <c r="H180" i="2"/>
  <c r="J180" i="2" s="1"/>
  <c r="H183" i="2"/>
  <c r="J183" i="2" s="1"/>
  <c r="H186" i="2"/>
  <c r="J186" i="2" s="1"/>
  <c r="H224" i="2"/>
  <c r="J224" i="2" s="1"/>
  <c r="H226" i="2"/>
  <c r="J226" i="2" s="1"/>
  <c r="H232" i="2"/>
  <c r="J232" i="2" s="1"/>
  <c r="H235" i="2"/>
  <c r="J235" i="2" s="1"/>
  <c r="H238" i="2"/>
  <c r="J238" i="2" s="1"/>
  <c r="H239" i="2"/>
  <c r="J239" i="2" s="1"/>
  <c r="H242" i="2"/>
  <c r="J242" i="2" s="1"/>
  <c r="H245" i="2"/>
  <c r="J245" i="2" s="1"/>
  <c r="H246" i="2"/>
  <c r="J246" i="2" s="1"/>
  <c r="H255" i="2"/>
  <c r="J255" i="2" s="1"/>
  <c r="H256" i="2"/>
  <c r="J256" i="2" s="1"/>
  <c r="H259" i="2"/>
  <c r="J259" i="2" s="1"/>
  <c r="H260" i="2"/>
  <c r="J260" i="2" s="1"/>
  <c r="H263" i="2"/>
  <c r="J263" i="2" s="1"/>
  <c r="H266" i="2"/>
  <c r="J266" i="2" s="1"/>
  <c r="H268" i="2"/>
  <c r="J268" i="2" s="1"/>
  <c r="H279" i="2"/>
  <c r="J279" i="2" s="1"/>
  <c r="H280" i="2"/>
  <c r="J280" i="2" s="1"/>
  <c r="H283" i="2"/>
  <c r="J283" i="2" s="1"/>
  <c r="H293" i="2"/>
  <c r="J293" i="2" s="1"/>
  <c r="H296" i="2"/>
  <c r="J296" i="2" s="1"/>
  <c r="H302" i="2"/>
  <c r="J302" i="2" s="1"/>
  <c r="H305" i="2"/>
  <c r="J305" i="2" s="1"/>
  <c r="H308" i="2"/>
  <c r="J308" i="2" s="1"/>
  <c r="H311" i="2"/>
  <c r="J311" i="2" s="1"/>
  <c r="H313" i="2"/>
  <c r="J313" i="2" s="1"/>
  <c r="H315" i="2"/>
  <c r="J315" i="2" s="1"/>
  <c r="H324" i="2"/>
  <c r="J324" i="2" s="1"/>
  <c r="H350" i="2"/>
  <c r="J350" i="2" s="1"/>
  <c r="H357" i="2"/>
  <c r="J357" i="2" s="1"/>
  <c r="H383" i="2"/>
  <c r="J383" i="2" s="1"/>
  <c r="H386" i="2"/>
  <c r="J386" i="2" s="1"/>
  <c r="H388" i="2"/>
  <c r="J388" i="2" s="1"/>
  <c r="H390" i="2"/>
  <c r="J390" i="2" s="1"/>
  <c r="H394" i="2"/>
  <c r="J394" i="2" s="1"/>
  <c r="H397" i="2"/>
  <c r="J397" i="2" s="1"/>
  <c r="H399" i="2"/>
  <c r="J399" i="2" s="1"/>
  <c r="H401" i="2"/>
  <c r="J401" i="2" s="1"/>
  <c r="H404" i="2"/>
  <c r="J404" i="2" s="1"/>
  <c r="G424" i="1"/>
  <c r="I424" i="1" s="1"/>
  <c r="G421" i="1"/>
  <c r="I421" i="1" s="1"/>
  <c r="G419" i="1"/>
  <c r="I419" i="1" s="1"/>
  <c r="G417" i="1"/>
  <c r="I417" i="1" s="1"/>
  <c r="G414" i="1"/>
  <c r="I414" i="1" s="1"/>
  <c r="G408" i="1"/>
  <c r="I408" i="1" s="1"/>
  <c r="G406" i="1"/>
  <c r="I406" i="1" s="1"/>
  <c r="G404" i="1"/>
  <c r="I404" i="1" s="1"/>
  <c r="G400" i="1"/>
  <c r="I400" i="1" s="1"/>
  <c r="G394" i="1"/>
  <c r="I394" i="1" s="1"/>
  <c r="G391" i="1"/>
  <c r="I391" i="1" s="1"/>
  <c r="G389" i="1"/>
  <c r="I389" i="1" s="1"/>
  <c r="G381" i="1"/>
  <c r="G379" i="1"/>
  <c r="I379" i="1" s="1"/>
  <c r="G375" i="1"/>
  <c r="I375" i="1" s="1"/>
  <c r="G373" i="1"/>
  <c r="I373" i="1" s="1"/>
  <c r="G361" i="1"/>
  <c r="I361" i="1" s="1"/>
  <c r="G354" i="1"/>
  <c r="I354" i="1" s="1"/>
  <c r="G350" i="1"/>
  <c r="I350" i="1" s="1"/>
  <c r="G345" i="1"/>
  <c r="I345" i="1" s="1"/>
  <c r="G343" i="1"/>
  <c r="I343" i="1" s="1"/>
  <c r="G294" i="1"/>
  <c r="G286" i="1"/>
  <c r="I286" i="1" s="1"/>
  <c r="G283" i="1"/>
  <c r="I283" i="1" s="1"/>
  <c r="G281" i="1"/>
  <c r="I281" i="1" s="1"/>
  <c r="G278" i="1"/>
  <c r="I278" i="1" s="1"/>
  <c r="G265" i="1"/>
  <c r="I265" i="1" s="1"/>
  <c r="G261" i="1"/>
  <c r="I261" i="1" s="1"/>
  <c r="G258" i="1"/>
  <c r="I258" i="1" s="1"/>
  <c r="G253" i="1"/>
  <c r="I253" i="1" s="1"/>
  <c r="G251" i="1"/>
  <c r="I251" i="1" s="1"/>
  <c r="G249" i="1"/>
  <c r="I249" i="1" s="1"/>
  <c r="G233" i="1"/>
  <c r="I233" i="1" s="1"/>
  <c r="G230" i="1"/>
  <c r="I230" i="1" s="1"/>
  <c r="G227" i="1"/>
  <c r="I227" i="1" s="1"/>
  <c r="G222" i="1"/>
  <c r="I222" i="1" s="1"/>
  <c r="G220" i="1"/>
  <c r="I220" i="1" s="1"/>
  <c r="G216" i="1"/>
  <c r="G213" i="1" s="1"/>
  <c r="G206" i="1"/>
  <c r="G204" i="1"/>
  <c r="I204" i="1" s="1"/>
  <c r="G202" i="1"/>
  <c r="I202" i="1" s="1"/>
  <c r="G199" i="1"/>
  <c r="I199" i="1" s="1"/>
  <c r="G190" i="1"/>
  <c r="I190" i="1" s="1"/>
  <c r="G188" i="1"/>
  <c r="I188" i="1" s="1"/>
  <c r="G182" i="1"/>
  <c r="I182" i="1" s="1"/>
  <c r="G180" i="1"/>
  <c r="I180" i="1" s="1"/>
  <c r="G178" i="1"/>
  <c r="I178" i="1" s="1"/>
  <c r="G171" i="1"/>
  <c r="I171" i="1" s="1"/>
  <c r="G158" i="1"/>
  <c r="I158" i="1" s="1"/>
  <c r="G155" i="1"/>
  <c r="I155" i="1" s="1"/>
  <c r="G149" i="1"/>
  <c r="I149" i="1" s="1"/>
  <c r="G144" i="1"/>
  <c r="I144" i="1" s="1"/>
  <c r="G141" i="1"/>
  <c r="I141" i="1" s="1"/>
  <c r="G136" i="1"/>
  <c r="I136" i="1" s="1"/>
  <c r="G130" i="1"/>
  <c r="I130" i="1" s="1"/>
  <c r="G126" i="1"/>
  <c r="I126" i="1" s="1"/>
  <c r="G117" i="1"/>
  <c r="I117" i="1" s="1"/>
  <c r="G115" i="1"/>
  <c r="I115" i="1" s="1"/>
  <c r="G113" i="1"/>
  <c r="I113" i="1" s="1"/>
  <c r="G107" i="1"/>
  <c r="I107" i="1" s="1"/>
  <c r="G100" i="1"/>
  <c r="G93" i="1"/>
  <c r="I93" i="1" s="1"/>
  <c r="G91" i="1"/>
  <c r="G88" i="1"/>
  <c r="I88" i="1" s="1"/>
  <c r="G86" i="1"/>
  <c r="I86" i="1" s="1"/>
  <c r="G81" i="1"/>
  <c r="I81" i="1" s="1"/>
  <c r="G77" i="1"/>
  <c r="I77" i="1" s="1"/>
  <c r="G73" i="1"/>
  <c r="I73" i="1" s="1"/>
  <c r="G62" i="1"/>
  <c r="I62" i="1" s="1"/>
  <c r="G58" i="1"/>
  <c r="I58" i="1" s="1"/>
  <c r="G54" i="1"/>
  <c r="I54" i="1" s="1"/>
  <c r="G50" i="1"/>
  <c r="I50" i="1" s="1"/>
  <c r="G47" i="1"/>
  <c r="I47" i="1" s="1"/>
  <c r="G33" i="1"/>
  <c r="I91" i="1" l="1"/>
  <c r="G90" i="1"/>
  <c r="I216" i="1"/>
  <c r="I213" i="1" s="1"/>
  <c r="I100" i="1"/>
  <c r="G99" i="1"/>
  <c r="I99" i="1" s="1"/>
  <c r="G378" i="1"/>
  <c r="I381" i="1"/>
  <c r="H58" i="2"/>
  <c r="J58" i="2" s="1"/>
  <c r="I206" i="1"/>
  <c r="G31" i="1"/>
  <c r="I31" i="1" s="1"/>
  <c r="I33" i="1"/>
  <c r="G293" i="1"/>
  <c r="I294" i="1"/>
  <c r="H153" i="2"/>
  <c r="J155" i="2"/>
  <c r="K149" i="2"/>
  <c r="H149" i="2"/>
  <c r="J149" i="2" s="1"/>
  <c r="I90" i="1"/>
  <c r="G201" i="1"/>
  <c r="I201" i="1" s="1"/>
  <c r="G112" i="1"/>
  <c r="I112" i="1" s="1"/>
  <c r="G170" i="1"/>
  <c r="G177" i="1"/>
  <c r="I177" i="1" s="1"/>
  <c r="G219" i="1"/>
  <c r="G340" i="1"/>
  <c r="G53" i="1"/>
  <c r="G32" i="1"/>
  <c r="G360" i="1"/>
  <c r="I360" i="1" s="1"/>
  <c r="G393" i="1"/>
  <c r="I393" i="1" s="1"/>
  <c r="G76" i="1"/>
  <c r="I76" i="1" s="1"/>
  <c r="G353" i="1"/>
  <c r="G399" i="1"/>
  <c r="I399" i="1" s="1"/>
  <c r="G413" i="1"/>
  <c r="I413" i="1" s="1"/>
  <c r="G423" i="1"/>
  <c r="I423" i="1" s="1"/>
  <c r="G57" i="1"/>
  <c r="I57" i="1" s="1"/>
  <c r="G80" i="1"/>
  <c r="I80" i="1" s="1"/>
  <c r="G61" i="1"/>
  <c r="I61" i="1" s="1"/>
  <c r="G349" i="1"/>
  <c r="I349" i="1" s="1"/>
  <c r="G143" i="1"/>
  <c r="I143" i="1" s="1"/>
  <c r="G106" i="1"/>
  <c r="I106" i="1" s="1"/>
  <c r="G135" i="1"/>
  <c r="I135" i="1" s="1"/>
  <c r="G46" i="1"/>
  <c r="I46" i="1" s="1"/>
  <c r="G72" i="1"/>
  <c r="G125" i="1"/>
  <c r="I125" i="1" s="1"/>
  <c r="G140" i="1"/>
  <c r="I140" i="1" s="1"/>
  <c r="G157" i="1"/>
  <c r="I157" i="1" s="1"/>
  <c r="G229" i="1"/>
  <c r="I229" i="1" s="1"/>
  <c r="H398" i="2"/>
  <c r="J398" i="2" s="1"/>
  <c r="H387" i="2"/>
  <c r="J387" i="2" s="1"/>
  <c r="H349" i="2"/>
  <c r="J349" i="2" s="1"/>
  <c r="H314" i="2"/>
  <c r="J314" i="2" s="1"/>
  <c r="H307" i="2"/>
  <c r="J307" i="2" s="1"/>
  <c r="H301" i="2"/>
  <c r="H282" i="2"/>
  <c r="H265" i="2"/>
  <c r="H262" i="2"/>
  <c r="J262" i="2" s="1"/>
  <c r="H176" i="2"/>
  <c r="J176" i="2" s="1"/>
  <c r="H170" i="2"/>
  <c r="J170" i="2" s="1"/>
  <c r="H160" i="2"/>
  <c r="J160" i="2" s="1"/>
  <c r="H147" i="2"/>
  <c r="H129" i="2"/>
  <c r="J129" i="2" s="1"/>
  <c r="H97" i="2"/>
  <c r="J97" i="2" s="1"/>
  <c r="H86" i="2"/>
  <c r="J86" i="2" s="1"/>
  <c r="H55" i="2"/>
  <c r="J55" i="2" s="1"/>
  <c r="F377" i="3"/>
  <c r="H377" i="3" s="1"/>
  <c r="F361" i="3"/>
  <c r="H361" i="3" s="1"/>
  <c r="F319" i="3"/>
  <c r="H319" i="3" s="1"/>
  <c r="F279" i="3"/>
  <c r="F267" i="3"/>
  <c r="H267" i="3" s="1"/>
  <c r="F242" i="3"/>
  <c r="H242" i="3" s="1"/>
  <c r="F239" i="3"/>
  <c r="H239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29" i="1"/>
  <c r="I129" i="1" s="1"/>
  <c r="G198" i="1"/>
  <c r="I198" i="1" s="1"/>
  <c r="G232" i="1"/>
  <c r="I232" i="1" s="1"/>
  <c r="G264" i="1"/>
  <c r="H396" i="2"/>
  <c r="J396" i="2" s="1"/>
  <c r="H385" i="2"/>
  <c r="J385" i="2" s="1"/>
  <c r="H342" i="2"/>
  <c r="J342" i="2" s="1"/>
  <c r="H312" i="2"/>
  <c r="J312" i="2" s="1"/>
  <c r="H295" i="2"/>
  <c r="J295" i="2" s="1"/>
  <c r="H234" i="2"/>
  <c r="J234" i="2" s="1"/>
  <c r="H141" i="2"/>
  <c r="J141" i="2" s="1"/>
  <c r="H127" i="2"/>
  <c r="J127" i="2" s="1"/>
  <c r="H80" i="2"/>
  <c r="J80" i="2" s="1"/>
  <c r="H53" i="2"/>
  <c r="J53" i="2" s="1"/>
  <c r="H42" i="2"/>
  <c r="J42" i="2" s="1"/>
  <c r="H28" i="2"/>
  <c r="J28" i="2" s="1"/>
  <c r="F391" i="3"/>
  <c r="H391" i="3" s="1"/>
  <c r="F346" i="3"/>
  <c r="H346" i="3" s="1"/>
  <c r="F335" i="3"/>
  <c r="H335" i="3" s="1"/>
  <c r="F317" i="3"/>
  <c r="H317" i="3" s="1"/>
  <c r="F289" i="3"/>
  <c r="H289" i="3" s="1"/>
  <c r="F265" i="3"/>
  <c r="H265" i="3" s="1"/>
  <c r="F207" i="3"/>
  <c r="H207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37" i="2"/>
  <c r="J137" i="2" s="1"/>
  <c r="G154" i="1"/>
  <c r="I154" i="1" s="1"/>
  <c r="G285" i="1"/>
  <c r="I285" i="1" s="1"/>
  <c r="H403" i="2"/>
  <c r="J403" i="2" s="1"/>
  <c r="H393" i="2"/>
  <c r="J393" i="2" s="1"/>
  <c r="H382" i="2"/>
  <c r="J382" i="2" s="1"/>
  <c r="H340" i="2"/>
  <c r="J340" i="2" s="1"/>
  <c r="H310" i="2"/>
  <c r="J310" i="2" s="1"/>
  <c r="H304" i="2"/>
  <c r="J304" i="2" s="1"/>
  <c r="H241" i="2"/>
  <c r="J241" i="2" s="1"/>
  <c r="H225" i="2"/>
  <c r="J225" i="2" s="1"/>
  <c r="H185" i="2"/>
  <c r="J185" i="2" s="1"/>
  <c r="H182" i="2"/>
  <c r="J182" i="2" s="1"/>
  <c r="H157" i="2"/>
  <c r="J157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387" i="3"/>
  <c r="H387" i="3" s="1"/>
  <c r="F382" i="3"/>
  <c r="H382" i="3" s="1"/>
  <c r="F369" i="3"/>
  <c r="F357" i="3"/>
  <c r="H357" i="3" s="1"/>
  <c r="F327" i="3"/>
  <c r="H327" i="3" s="1"/>
  <c r="F315" i="3"/>
  <c r="H315" i="3" s="1"/>
  <c r="F308" i="3"/>
  <c r="H308" i="3" s="1"/>
  <c r="F272" i="3"/>
  <c r="H272" i="3" s="1"/>
  <c r="F245" i="3"/>
  <c r="H245" i="3" s="1"/>
  <c r="F213" i="3"/>
  <c r="H213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77" i="1"/>
  <c r="G148" i="1"/>
  <c r="G226" i="1"/>
  <c r="G260" i="1"/>
  <c r="H400" i="2"/>
  <c r="J400" i="2" s="1"/>
  <c r="H389" i="2"/>
  <c r="J389" i="2" s="1"/>
  <c r="H356" i="2"/>
  <c r="J356" i="2" s="1"/>
  <c r="H323" i="2"/>
  <c r="H292" i="2"/>
  <c r="J292" i="2" s="1"/>
  <c r="H267" i="2"/>
  <c r="J267" i="2" s="1"/>
  <c r="H231" i="2"/>
  <c r="J231" i="2" s="1"/>
  <c r="H223" i="2"/>
  <c r="J223" i="2" s="1"/>
  <c r="H179" i="2"/>
  <c r="J179" i="2" s="1"/>
  <c r="H173" i="2"/>
  <c r="J173" i="2" s="1"/>
  <c r="H165" i="2"/>
  <c r="H162" i="2"/>
  <c r="J162" i="2" s="1"/>
  <c r="H120" i="2"/>
  <c r="J120" i="2" s="1"/>
  <c r="H89" i="2"/>
  <c r="J89" i="2" s="1"/>
  <c r="H76" i="2"/>
  <c r="J76" i="2" s="1"/>
  <c r="H70" i="2"/>
  <c r="H30" i="2"/>
  <c r="J30" i="2" s="1"/>
  <c r="F379" i="3"/>
  <c r="H379" i="3" s="1"/>
  <c r="F363" i="3"/>
  <c r="H363" i="3" s="1"/>
  <c r="F339" i="3"/>
  <c r="H339" i="3" s="1"/>
  <c r="F325" i="3"/>
  <c r="H325" i="3" s="1"/>
  <c r="F295" i="3"/>
  <c r="H295" i="3" s="1"/>
  <c r="F286" i="3"/>
  <c r="H286" i="3" s="1"/>
  <c r="F270" i="3"/>
  <c r="F210" i="3"/>
  <c r="H210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12" i="2"/>
  <c r="J212" i="2" s="1"/>
  <c r="F260" i="3"/>
  <c r="H260" i="3" s="1"/>
  <c r="H274" i="2"/>
  <c r="J274" i="2" s="1"/>
  <c r="H99" i="2"/>
  <c r="J99" i="2" s="1"/>
  <c r="H278" i="2"/>
  <c r="J278" i="2" s="1"/>
  <c r="H237" i="2"/>
  <c r="J237" i="2" s="1"/>
  <c r="F256" i="3"/>
  <c r="H256" i="3" s="1"/>
  <c r="H244" i="2"/>
  <c r="J244" i="2" s="1"/>
  <c r="F115" i="3"/>
  <c r="H115" i="3" s="1"/>
  <c r="F225" i="3"/>
  <c r="H225" i="3" s="1"/>
  <c r="F221" i="3"/>
  <c r="H221" i="3" s="1"/>
  <c r="F217" i="3"/>
  <c r="H217" i="3" s="1"/>
  <c r="F125" i="3"/>
  <c r="H258" i="2"/>
  <c r="J258" i="2" s="1"/>
  <c r="H254" i="2"/>
  <c r="J254" i="2" s="1"/>
  <c r="G416" i="1"/>
  <c r="I416" i="1" s="1"/>
  <c r="G248" i="1"/>
  <c r="G388" i="1"/>
  <c r="I388" i="1" s="1"/>
  <c r="G280" i="1"/>
  <c r="I280" i="1" s="1"/>
  <c r="G372" i="1"/>
  <c r="I372" i="1" s="1"/>
  <c r="G403" i="1"/>
  <c r="I403" i="1" s="1"/>
  <c r="G187" i="1"/>
  <c r="I187" i="1" s="1"/>
  <c r="G85" i="1"/>
  <c r="I85" i="1" s="1"/>
  <c r="J70" i="2" l="1"/>
  <c r="H66" i="3"/>
  <c r="F63" i="3"/>
  <c r="H63" i="3" s="1"/>
  <c r="I219" i="1"/>
  <c r="G218" i="1"/>
  <c r="I53" i="1"/>
  <c r="H68" i="2"/>
  <c r="J68" i="2" s="1"/>
  <c r="J69" i="2"/>
  <c r="J265" i="2"/>
  <c r="H264" i="2"/>
  <c r="J264" i="2" s="1"/>
  <c r="H270" i="3"/>
  <c r="F269" i="3"/>
  <c r="H269" i="3" s="1"/>
  <c r="J282" i="2"/>
  <c r="H281" i="2"/>
  <c r="H279" i="3"/>
  <c r="F278" i="3"/>
  <c r="H278" i="3" s="1"/>
  <c r="I218" i="1"/>
  <c r="H57" i="2"/>
  <c r="J57" i="2" s="1"/>
  <c r="G247" i="1"/>
  <c r="I247" i="1" s="1"/>
  <c r="I248" i="1"/>
  <c r="G147" i="1"/>
  <c r="G169" i="1"/>
  <c r="I169" i="1" s="1"/>
  <c r="I170" i="1"/>
  <c r="I277" i="1"/>
  <c r="I273" i="1"/>
  <c r="G339" i="1"/>
  <c r="I340" i="1"/>
  <c r="G352" i="1"/>
  <c r="I352" i="1" s="1"/>
  <c r="I353" i="1"/>
  <c r="G30" i="1"/>
  <c r="I30" i="1" s="1"/>
  <c r="I32" i="1"/>
  <c r="G377" i="1"/>
  <c r="I377" i="1" s="1"/>
  <c r="I378" i="1"/>
  <c r="I226" i="1"/>
  <c r="I148" i="1"/>
  <c r="I147" i="1" s="1"/>
  <c r="H164" i="2"/>
  <c r="J164" i="2" s="1"/>
  <c r="J165" i="2"/>
  <c r="H62" i="2"/>
  <c r="J62" i="2" s="1"/>
  <c r="J63" i="2"/>
  <c r="H300" i="2"/>
  <c r="J301" i="2"/>
  <c r="H152" i="2"/>
  <c r="J152" i="2" s="1"/>
  <c r="J153" i="2"/>
  <c r="H322" i="2"/>
  <c r="J322" i="2" s="1"/>
  <c r="J323" i="2"/>
  <c r="G256" i="1"/>
  <c r="I256" i="1" s="1"/>
  <c r="I260" i="1"/>
  <c r="F135" i="3"/>
  <c r="H136" i="3"/>
  <c r="H144" i="2"/>
  <c r="J147" i="2"/>
  <c r="F124" i="3"/>
  <c r="H124" i="3" s="1"/>
  <c r="H125" i="3"/>
  <c r="F366" i="3"/>
  <c r="H369" i="3"/>
  <c r="F163" i="3"/>
  <c r="H164" i="3"/>
  <c r="G263" i="1"/>
  <c r="I263" i="1" s="1"/>
  <c r="I264" i="1"/>
  <c r="G71" i="1"/>
  <c r="I71" i="1" s="1"/>
  <c r="I72" i="1"/>
  <c r="K143" i="2"/>
  <c r="K66" i="2" s="1"/>
  <c r="M149" i="2"/>
  <c r="G292" i="1"/>
  <c r="I293" i="1"/>
  <c r="G84" i="1"/>
  <c r="I84" i="1" s="1"/>
  <c r="I52" i="1"/>
  <c r="G176" i="1"/>
  <c r="I176" i="1" s="1"/>
  <c r="F30" i="3"/>
  <c r="H30" i="3" s="1"/>
  <c r="G359" i="1"/>
  <c r="I359" i="1" s="1"/>
  <c r="G139" i="1"/>
  <c r="I139" i="1" s="1"/>
  <c r="F42" i="3"/>
  <c r="H42" i="3" s="1"/>
  <c r="H25" i="2"/>
  <c r="G42" i="1"/>
  <c r="I42" i="1" s="1"/>
  <c r="H94" i="2"/>
  <c r="J94" i="2" s="1"/>
  <c r="H119" i="2"/>
  <c r="J119" i="2" s="1"/>
  <c r="F73" i="3"/>
  <c r="G75" i="1"/>
  <c r="I75" i="1" s="1"/>
  <c r="G412" i="1"/>
  <c r="I412" i="1" s="1"/>
  <c r="H309" i="2"/>
  <c r="J309" i="2" s="1"/>
  <c r="H126" i="2"/>
  <c r="J126" i="2" s="1"/>
  <c r="F264" i="3"/>
  <c r="G197" i="1"/>
  <c r="I197" i="1" s="1"/>
  <c r="G387" i="1"/>
  <c r="I387" i="1" s="1"/>
  <c r="G111" i="1"/>
  <c r="G402" i="1"/>
  <c r="I402" i="1" s="1"/>
  <c r="G348" i="1"/>
  <c r="I348" i="1" s="1"/>
  <c r="G398" i="1"/>
  <c r="I398" i="1" s="1"/>
  <c r="H75" i="2"/>
  <c r="F19" i="3"/>
  <c r="H19" i="3" s="1"/>
  <c r="F147" i="3"/>
  <c r="H147" i="3" s="1"/>
  <c r="F360" i="3"/>
  <c r="H339" i="2"/>
  <c r="F314" i="3"/>
  <c r="H314" i="3" s="1"/>
  <c r="F106" i="3"/>
  <c r="F52" i="3"/>
  <c r="H52" i="3" s="1"/>
  <c r="F324" i="3"/>
  <c r="H324" i="3" s="1"/>
  <c r="H253" i="2"/>
  <c r="J253" i="2" s="1"/>
  <c r="F216" i="3"/>
  <c r="H243" i="2"/>
  <c r="J243" i="2" s="1"/>
  <c r="F255" i="3"/>
  <c r="H255" i="3" s="1"/>
  <c r="H222" i="2"/>
  <c r="H159" i="2"/>
  <c r="J159" i="2" s="1"/>
  <c r="H88" i="2"/>
  <c r="J88" i="2" s="1"/>
  <c r="F224" i="3"/>
  <c r="H224" i="3" s="1"/>
  <c r="H395" i="2"/>
  <c r="J395" i="2" s="1"/>
  <c r="H384" i="2"/>
  <c r="J384" i="2" s="1"/>
  <c r="F376" i="3"/>
  <c r="H376" i="3" s="1"/>
  <c r="H236" i="2"/>
  <c r="J236" i="2" s="1"/>
  <c r="H273" i="2"/>
  <c r="J273" i="2" s="1"/>
  <c r="F259" i="3"/>
  <c r="H259" i="3" s="1"/>
  <c r="H211" i="2"/>
  <c r="J211" i="2" s="1"/>
  <c r="F15" i="3"/>
  <c r="H15" i="3" s="1"/>
  <c r="F80" i="3"/>
  <c r="H80" i="3" s="1"/>
  <c r="F155" i="3"/>
  <c r="H155" i="3" s="1"/>
  <c r="F209" i="3"/>
  <c r="H209" i="3" s="1"/>
  <c r="F285" i="3"/>
  <c r="F338" i="3"/>
  <c r="H172" i="2"/>
  <c r="J172" i="2" s="1"/>
  <c r="H291" i="2"/>
  <c r="J291" i="2" s="1"/>
  <c r="H355" i="2"/>
  <c r="F356" i="3"/>
  <c r="H356" i="3" s="1"/>
  <c r="F381" i="3"/>
  <c r="H381" i="3" s="1"/>
  <c r="H49" i="2"/>
  <c r="J49" i="2" s="1"/>
  <c r="H181" i="2"/>
  <c r="J181" i="2" s="1"/>
  <c r="H240" i="2"/>
  <c r="J240" i="2" s="1"/>
  <c r="H381" i="2"/>
  <c r="J381" i="2" s="1"/>
  <c r="H402" i="2"/>
  <c r="J402" i="2" s="1"/>
  <c r="F49" i="3"/>
  <c r="H49" i="3" s="1"/>
  <c r="F334" i="3"/>
  <c r="H334" i="3" s="1"/>
  <c r="F390" i="3"/>
  <c r="H390" i="3" s="1"/>
  <c r="H41" i="2"/>
  <c r="J41" i="2" s="1"/>
  <c r="H140" i="2"/>
  <c r="J140" i="2" s="1"/>
  <c r="H233" i="2"/>
  <c r="J233" i="2" s="1"/>
  <c r="H294" i="2"/>
  <c r="J294" i="2" s="1"/>
  <c r="F241" i="3"/>
  <c r="H241" i="3" s="1"/>
  <c r="H85" i="2"/>
  <c r="J85" i="2" s="1"/>
  <c r="H175" i="2"/>
  <c r="J175" i="2" s="1"/>
  <c r="J281" i="2"/>
  <c r="H306" i="2"/>
  <c r="J306" i="2" s="1"/>
  <c r="H348" i="2"/>
  <c r="G105" i="1"/>
  <c r="I105" i="1" s="1"/>
  <c r="H257" i="2"/>
  <c r="J257" i="2" s="1"/>
  <c r="F114" i="3"/>
  <c r="H277" i="2"/>
  <c r="J277" i="2" s="1"/>
  <c r="F220" i="3"/>
  <c r="H220" i="3" s="1"/>
  <c r="F27" i="3"/>
  <c r="H27" i="3" s="1"/>
  <c r="F144" i="3"/>
  <c r="F294" i="3"/>
  <c r="H294" i="3" s="1"/>
  <c r="H178" i="2"/>
  <c r="J178" i="2" s="1"/>
  <c r="H230" i="2"/>
  <c r="J230" i="2" s="1"/>
  <c r="F83" i="3"/>
  <c r="H83" i="3" s="1"/>
  <c r="F212" i="3"/>
  <c r="H212" i="3" s="1"/>
  <c r="F244" i="3"/>
  <c r="H244" i="3" s="1"/>
  <c r="F307" i="3"/>
  <c r="F386" i="3"/>
  <c r="H386" i="3" s="1"/>
  <c r="H38" i="2"/>
  <c r="J38" i="2" s="1"/>
  <c r="H131" i="2"/>
  <c r="J131" i="2" s="1"/>
  <c r="H156" i="2"/>
  <c r="J156" i="2" s="1"/>
  <c r="H184" i="2"/>
  <c r="J184" i="2" s="1"/>
  <c r="H303" i="2"/>
  <c r="J303" i="2" s="1"/>
  <c r="H392" i="2"/>
  <c r="J392" i="2" s="1"/>
  <c r="F59" i="3"/>
  <c r="H59" i="3" s="1"/>
  <c r="F86" i="3"/>
  <c r="H86" i="3" s="1"/>
  <c r="F131" i="3"/>
  <c r="F206" i="3"/>
  <c r="F288" i="3"/>
  <c r="H288" i="3" s="1"/>
  <c r="F345" i="3"/>
  <c r="G128" i="1"/>
  <c r="I128" i="1" s="1"/>
  <c r="F127" i="3"/>
  <c r="F238" i="3"/>
  <c r="H238" i="3" s="1"/>
  <c r="H169" i="2"/>
  <c r="J169" i="2" s="1"/>
  <c r="H261" i="2"/>
  <c r="J261" i="2" s="1"/>
  <c r="G124" i="1"/>
  <c r="I124" i="1" s="1"/>
  <c r="G212" i="1"/>
  <c r="I212" i="1" s="1"/>
  <c r="G134" i="1"/>
  <c r="I134" i="1" s="1"/>
  <c r="G246" i="1"/>
  <c r="I246" i="1" s="1"/>
  <c r="F215" i="3" l="1"/>
  <c r="H221" i="2"/>
  <c r="J221" i="2" s="1"/>
  <c r="H67" i="2"/>
  <c r="J67" i="2" s="1"/>
  <c r="H264" i="3"/>
  <c r="F263" i="3"/>
  <c r="F72" i="3"/>
  <c r="H72" i="3" s="1"/>
  <c r="H52" i="2"/>
  <c r="J52" i="2" s="1"/>
  <c r="J222" i="2"/>
  <c r="H216" i="3"/>
  <c r="H215" i="3"/>
  <c r="H144" i="3"/>
  <c r="G110" i="1"/>
  <c r="I110" i="1" s="1"/>
  <c r="I111" i="1"/>
  <c r="G324" i="1"/>
  <c r="I324" i="1" s="1"/>
  <c r="I339" i="1"/>
  <c r="G371" i="1"/>
  <c r="I371" i="1" s="1"/>
  <c r="H299" i="2"/>
  <c r="J299" i="2" s="1"/>
  <c r="F284" i="3"/>
  <c r="H73" i="3"/>
  <c r="J75" i="2"/>
  <c r="M143" i="2"/>
  <c r="M66" i="2" s="1"/>
  <c r="J300" i="2"/>
  <c r="H285" i="3"/>
  <c r="H284" i="3" s="1"/>
  <c r="H206" i="3"/>
  <c r="H195" i="3" s="1"/>
  <c r="F195" i="3"/>
  <c r="K65" i="2"/>
  <c r="F344" i="3"/>
  <c r="H344" i="3" s="1"/>
  <c r="H345" i="3"/>
  <c r="H347" i="2"/>
  <c r="J347" i="2" s="1"/>
  <c r="J348" i="2"/>
  <c r="F337" i="3"/>
  <c r="H337" i="3" s="1"/>
  <c r="H338" i="3"/>
  <c r="F365" i="3"/>
  <c r="H365" i="3" s="1"/>
  <c r="H366" i="3"/>
  <c r="H143" i="2"/>
  <c r="J143" i="2" s="1"/>
  <c r="J144" i="2"/>
  <c r="F130" i="3"/>
  <c r="H130" i="3" s="1"/>
  <c r="H131" i="3"/>
  <c r="F105" i="3"/>
  <c r="H105" i="3" s="1"/>
  <c r="H106" i="3"/>
  <c r="H360" i="3"/>
  <c r="F306" i="3"/>
  <c r="H306" i="3" s="1"/>
  <c r="H307" i="3"/>
  <c r="F113" i="3"/>
  <c r="H113" i="3" s="1"/>
  <c r="H114" i="3"/>
  <c r="H354" i="2"/>
  <c r="J354" i="2" s="1"/>
  <c r="J355" i="2"/>
  <c r="F123" i="3"/>
  <c r="H123" i="3" s="1"/>
  <c r="H127" i="3"/>
  <c r="H338" i="2"/>
  <c r="J338" i="2" s="1"/>
  <c r="J339" i="2"/>
  <c r="H24" i="2"/>
  <c r="J24" i="2" s="1"/>
  <c r="J25" i="2"/>
  <c r="G291" i="1"/>
  <c r="I291" i="1" s="1"/>
  <c r="I292" i="1"/>
  <c r="F162" i="3"/>
  <c r="H162" i="3" s="1"/>
  <c r="H163" i="3"/>
  <c r="F134" i="3"/>
  <c r="H134" i="3" s="1"/>
  <c r="H135" i="3"/>
  <c r="F234" i="3"/>
  <c r="H234" i="3" s="1"/>
  <c r="H37" i="2"/>
  <c r="J37" i="2" s="1"/>
  <c r="G123" i="1"/>
  <c r="G196" i="1"/>
  <c r="I196" i="1" s="1"/>
  <c r="G41" i="1"/>
  <c r="I41" i="1" s="1"/>
  <c r="F247" i="3"/>
  <c r="H247" i="3" s="1"/>
  <c r="F375" i="3"/>
  <c r="H375" i="3" s="1"/>
  <c r="H290" i="2"/>
  <c r="J290" i="2" s="1"/>
  <c r="F313" i="3"/>
  <c r="H313" i="3" s="1"/>
  <c r="H263" i="3"/>
  <c r="G146" i="1"/>
  <c r="I146" i="1" s="1"/>
  <c r="G411" i="1"/>
  <c r="I411" i="1" s="1"/>
  <c r="G347" i="1"/>
  <c r="I347" i="1" s="1"/>
  <c r="G138" i="1"/>
  <c r="I138" i="1" s="1"/>
  <c r="F18" i="3"/>
  <c r="H18" i="3" s="1"/>
  <c r="G397" i="1"/>
  <c r="I397" i="1" s="1"/>
  <c r="G386" i="1"/>
  <c r="I386" i="1" s="1"/>
  <c r="F41" i="3"/>
  <c r="H41" i="3" s="1"/>
  <c r="G133" i="1"/>
  <c r="I133" i="1" s="1"/>
  <c r="F333" i="3"/>
  <c r="H333" i="3" s="1"/>
  <c r="H353" i="2"/>
  <c r="J353" i="2" s="1"/>
  <c r="F14" i="3"/>
  <c r="H14" i="3" s="1"/>
  <c r="F385" i="3"/>
  <c r="H385" i="3" s="1"/>
  <c r="F26" i="3"/>
  <c r="H26" i="3" s="1"/>
  <c r="G104" i="1"/>
  <c r="I104" i="1" s="1"/>
  <c r="H346" i="2"/>
  <c r="J346" i="2" s="1"/>
  <c r="F62" i="3"/>
  <c r="H62" i="3" s="1"/>
  <c r="F389" i="3"/>
  <c r="H389" i="3" s="1"/>
  <c r="H380" i="2"/>
  <c r="J380" i="2" s="1"/>
  <c r="H391" i="2"/>
  <c r="J391" i="2" s="1"/>
  <c r="H48" i="2" l="1"/>
  <c r="J48" i="2" s="1"/>
  <c r="J66" i="2"/>
  <c r="F359" i="3"/>
  <c r="H359" i="3" s="1"/>
  <c r="H337" i="2"/>
  <c r="H336" i="2" s="1"/>
  <c r="J336" i="2" s="1"/>
  <c r="K44" i="2"/>
  <c r="M65" i="2"/>
  <c r="G109" i="1"/>
  <c r="I109" i="1" s="1"/>
  <c r="I123" i="1"/>
  <c r="F384" i="3"/>
  <c r="H384" i="3" s="1"/>
  <c r="F13" i="3"/>
  <c r="H13" i="3" s="1"/>
  <c r="G24" i="1"/>
  <c r="I24" i="1" s="1"/>
  <c r="G132" i="1"/>
  <c r="I132" i="1" s="1"/>
  <c r="G410" i="1"/>
  <c r="I410" i="1" s="1"/>
  <c r="G255" i="1"/>
  <c r="G396" i="1"/>
  <c r="I396" i="1" s="1"/>
  <c r="H220" i="2"/>
  <c r="J220" i="2" s="1"/>
  <c r="F194" i="3"/>
  <c r="F283" i="3"/>
  <c r="H283" i="3" s="1"/>
  <c r="H379" i="2"/>
  <c r="J379" i="2" s="1"/>
  <c r="F374" i="3"/>
  <c r="H374" i="3" s="1"/>
  <c r="H23" i="2"/>
  <c r="J23" i="2" s="1"/>
  <c r="F104" i="3"/>
  <c r="H104" i="3" s="1"/>
  <c r="H352" i="2"/>
  <c r="J352" i="2" s="1"/>
  <c r="F98" i="3"/>
  <c r="H98" i="3" s="1"/>
  <c r="H47" i="2"/>
  <c r="J47" i="2" s="1"/>
  <c r="H345" i="2"/>
  <c r="J345" i="2" s="1"/>
  <c r="H289" i="2"/>
  <c r="J289" i="2" s="1"/>
  <c r="H61" i="2"/>
  <c r="F332" i="3" l="1"/>
  <c r="H332" i="3" s="1"/>
  <c r="J337" i="2"/>
  <c r="G195" i="1"/>
  <c r="I195" i="1" s="1"/>
  <c r="I255" i="1"/>
  <c r="H60" i="2"/>
  <c r="J60" i="2" s="1"/>
  <c r="J61" i="2"/>
  <c r="F187" i="3"/>
  <c r="F184" i="3" s="1"/>
  <c r="H194" i="3"/>
  <c r="K405" i="2"/>
  <c r="M405" i="2" s="1"/>
  <c r="M44" i="2"/>
  <c r="F117" i="3"/>
  <c r="H219" i="2"/>
  <c r="H298" i="2"/>
  <c r="J298" i="2" s="1"/>
  <c r="H288" i="2"/>
  <c r="J288" i="2" s="1"/>
  <c r="H22" i="2"/>
  <c r="J22" i="2" s="1"/>
  <c r="H344" i="2"/>
  <c r="J344" i="2" s="1"/>
  <c r="H46" i="2"/>
  <c r="H351" i="2"/>
  <c r="J351" i="2" s="1"/>
  <c r="H45" i="2" l="1"/>
  <c r="J45" i="2" s="1"/>
  <c r="J46" i="2"/>
  <c r="H218" i="2"/>
  <c r="J218" i="2" s="1"/>
  <c r="J219" i="2"/>
  <c r="H117" i="3"/>
  <c r="F169" i="3"/>
  <c r="H187" i="3"/>
  <c r="G426" i="1"/>
  <c r="I426" i="1" s="1"/>
  <c r="H21" i="2"/>
  <c r="J21" i="2" s="1"/>
  <c r="H59" i="2"/>
  <c r="J59" i="2" s="1"/>
  <c r="H297" i="2"/>
  <c r="J297" i="2" s="1"/>
  <c r="H36" i="2"/>
  <c r="J36" i="2" s="1"/>
  <c r="H287" i="2"/>
  <c r="J287" i="2" s="1"/>
  <c r="H210" i="2" l="1"/>
  <c r="J210" i="2" s="1"/>
  <c r="H184" i="3"/>
  <c r="H169" i="3" s="1"/>
  <c r="H65" i="2"/>
  <c r="J65" i="2" s="1"/>
  <c r="H35" i="2"/>
  <c r="J35" i="2" s="1"/>
  <c r="H286" i="2"/>
  <c r="J286" i="2" s="1"/>
  <c r="F161" i="3" l="1"/>
  <c r="H44" i="2"/>
  <c r="H20" i="2"/>
  <c r="J20" i="2" s="1"/>
  <c r="J44" i="2" l="1"/>
  <c r="H405" i="2"/>
  <c r="J405" i="2" s="1"/>
  <c r="H161" i="3"/>
  <c r="F393" i="3"/>
  <c r="H393" i="3" s="1"/>
  <c r="J267" i="1" l="1"/>
  <c r="J255" i="1" l="1"/>
  <c r="L255" i="1" s="1"/>
  <c r="L267" i="1"/>
  <c r="J195" i="1" l="1"/>
  <c r="J426" i="1" s="1"/>
  <c r="L426" i="1" s="1"/>
  <c r="L195" i="1"/>
</calcChain>
</file>

<file path=xl/sharedStrings.xml><?xml version="1.0" encoding="utf-8"?>
<sst xmlns="http://schemas.openxmlformats.org/spreadsheetml/2006/main" count="5828" uniqueCount="408">
  <si>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</si>
  <si>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</si>
  <si>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</si>
  <si>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</si>
  <si>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</si>
  <si>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</si>
  <si>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</si>
  <si>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</si>
  <si>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</si>
  <si>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</si>
  <si>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</si>
  <si>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</si>
  <si>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</si>
  <si>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</si>
  <si>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</si>
  <si>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</si>
  <si>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</si>
  <si>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</si>
  <si>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</si>
  <si>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</si>
  <si>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</si>
  <si>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</si>
  <si>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</si>
  <si>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</si>
  <si>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</si>
  <si>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</si>
  <si>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</si>
  <si>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</si>
  <si>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</si>
  <si>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</si>
  <si>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</si>
  <si>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</si>
  <si>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</si>
  <si>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</si>
  <si>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</si>
  <si>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</si>
  <si>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</si>
  <si>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</si>
  <si>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</si>
  <si>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</si>
  <si>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</si>
  <si>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</si>
  <si>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</si>
  <si>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</si>
  <si>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</si>
  <si>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</si>
  <si>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</si>
  <si>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</si>
  <si>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</si>
  <si>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</si>
  <si>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</si>
  <si>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</si>
  <si>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</si>
  <si>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</si>
  <si>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</si>
  <si>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</si>
  <si>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</si>
  <si>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</si>
  <si>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</si>
  <si>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</si>
  <si>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</si>
  <si>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</si>
  <si>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</si>
  <si>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</si>
  <si>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</si>
  <si>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</si>
  <si>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</si>
  <si>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</si>
  <si>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</si>
  <si>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</si>
  <si>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</si>
  <si>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</si>
  <si>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</si>
  <si>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</si>
  <si>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</si>
  <si>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</si>
  <si>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</si>
  <si>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</si>
  <si>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</si>
  <si>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</si>
  <si>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</si>
  <si>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</si>
  <si>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</si>
  <si>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</si>
  <si>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</si>
  <si>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</si>
  <si>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</si>
  <si>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</si>
  <si>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</si>
  <si>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</si>
  <si>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</si>
  <si>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</si>
  <si>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</si>
  <si>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</si>
  <si>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</si>
  <si>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</si>
  <si>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</si>
  <si>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</si>
  <si>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</si>
  <si>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</si>
  <si>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</si>
  <si>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</si>
  <si>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</si>
  <si>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</si>
  <si>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</si>
  <si>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</si>
  <si>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</si>
  <si>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</si>
  <si>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</si>
  <si>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</si>
  <si>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</si>
  <si>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</si>
  <si>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</si>
  <si>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</si>
  <si>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</si>
  <si>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</si>
  <si>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</si>
  <si>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</si>
  <si>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</si>
  <si>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</si>
  <si>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</si>
  <si>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</si>
  <si>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</si>
  <si>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</si>
  <si>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</si>
  <si>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</si>
  <si>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</si>
  <si>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</si>
  <si>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</si>
  <si>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</si>
  <si>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</si>
  <si>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</si>
  <si>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</si>
  <si>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</si>
  <si>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</si>
  <si>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</si>
  <si>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</si>
  <si>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</si>
  <si>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</si>
  <si>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</si>
  <si>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</si>
  <si>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</si>
  <si>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</si>
  <si>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</si>
  <si>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</si>
  <si>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</si>
  <si>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</si>
  <si>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</si>
  <si>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</si>
  <si>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</si>
  <si>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</si>
  <si>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</si>
  <si>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</si>
  <si>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</si>
  <si>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</si>
  <si>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</si>
  <si>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</si>
  <si>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</si>
  <si>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</si>
  <si>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</si>
  <si>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</si>
  <si>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</si>
  <si>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</si>
  <si>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</si>
  <si>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</si>
  <si>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</si>
  <si>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</si>
  <si>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</si>
  <si>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</si>
  <si>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</si>
  <si>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</si>
  <si>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</si>
  <si>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</si>
  <si>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</si>
  <si>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</si>
  <si>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</si>
  <si>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</si>
  <si>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</si>
  <si>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</si>
  <si>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</si>
  <si>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</si>
  <si>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</si>
  <si>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</si>
  <si>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</si>
  <si>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</si>
  <si>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</si>
  <si>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</si>
  <si>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</si>
  <si>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</si>
  <si>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</si>
  <si>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</si>
  <si>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</si>
  <si>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</si>
  <si>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</si>
  <si>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</si>
  <si>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</si>
  <si>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</si>
  <si>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</si>
  <si>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</si>
  <si>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</si>
  <si>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</si>
  <si>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</si>
  <si>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</si>
  <si>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</si>
  <si>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</si>
  <si>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</si>
  <si>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</si>
  <si>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</si>
  <si>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</si>
  <si>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</si>
  <si>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</si>
  <si>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</si>
  <si>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</si>
  <si>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</si>
  <si>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</si>
  <si>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</si>
  <si>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</si>
  <si>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</si>
  <si>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</si>
  <si>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</si>
  <si>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</si>
  <si>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</si>
  <si>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</si>
  <si>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</si>
  <si>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</si>
  <si>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</si>
  <si>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</si>
  <si>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</si>
  <si>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</si>
  <si>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</si>
  <si>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</si>
  <si>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</si>
  <si>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</si>
  <si>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</si>
  <si>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</si>
  <si>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</si>
  <si>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</si>
  <si>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</si>
  <si>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</si>
  <si>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</si>
  <si>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</si>
  <si>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</si>
  <si>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</si>
  <si>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</si>
  <si>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</si>
  <si>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</si>
  <si>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</si>
  <si>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</si>
  <si>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</si>
  <si>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</si>
  <si>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</si>
  <si>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</si>
  <si>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</si>
  <si>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</si>
  <si>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</si>
  <si>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</si>
  <si>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</si>
  <si>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</si>
  <si>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</si>
  <si>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</si>
  <si>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</si>
  <si>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</si>
  <si>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</si>
  <si>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</si>
  <si>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</si>
  <si>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</si>
  <si>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</si>
  <si>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</si>
  <si>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</si>
  <si>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</si>
  <si>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</si>
  <si>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</si>
  <si>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</si>
  <si>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</si>
  <si>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</si>
  <si>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</si>
  <si>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</si>
  <si>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</si>
  <si>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</si>
  <si>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</si>
  <si>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</si>
  <si>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</si>
  <si>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</si>
  <si>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</si>
  <si>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</si>
  <si>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</si>
  <si>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</si>
  <si>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</si>
  <si>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</si>
  <si>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</si>
  <si>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</si>
  <si>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</si>
  <si>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</si>
  <si>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</si>
  <si>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</si>
  <si>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</si>
  <si>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</si>
  <si>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</si>
  <si>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</si>
  <si>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</si>
  <si>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</si>
  <si>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</si>
  <si>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</si>
  <si>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</si>
  <si>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</si>
  <si>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</si>
  <si>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</si>
  <si>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</si>
  <si>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</si>
  <si>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</si>
  <si>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</si>
  <si>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</si>
  <si>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</si>
  <si>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</si>
  <si>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</si>
  <si>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</si>
  <si>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</si>
  <si>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</si>
  <si>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</si>
  <si>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</si>
  <si>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</si>
  <si>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</si>
  <si>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</si>
  <si>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</si>
  <si>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</si>
  <si>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</si>
  <si>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</si>
  <si>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</si>
  <si>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</si>
  <si>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</si>
  <si>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</si>
  <si>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</si>
  <si>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</si>
  <si>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</si>
  <si>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</si>
  <si>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</si>
  <si>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</si>
  <si>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</si>
  <si>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</si>
  <si>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</si>
  <si>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</si>
  <si>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</si>
  <si>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</si>
  <si>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</si>
  <si>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</si>
  <si>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</si>
  <si>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</si>
  <si>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</si>
  <si>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</si>
  <si>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</si>
  <si>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</si>
  <si>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</si>
  <si>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</si>
  <si>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</si>
  <si>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</si>
  <si>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</si>
  <si>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</si>
  <si>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</si>
  <si>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</si>
  <si>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</si>
  <si>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</si>
  <si>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</si>
  <si>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</si>
  <si>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</si>
  <si>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</si>
  <si>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</si>
  <si>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</si>
  <si>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</si>
  <si>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</si>
  <si>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</si>
  <si>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</si>
  <si>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</si>
  <si>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</si>
  <si>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</si>
  <si>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</si>
  <si>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</si>
  <si>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</si>
  <si>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</si>
  <si>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</si>
  <si>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</si>
  <si>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</si>
  <si>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</si>
  <si>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</si>
  <si>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</si>
  <si>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</si>
  <si>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 от    22.12.2017  года №  294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</si>
  <si>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</si>
  <si>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</si>
  <si>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</si>
  <si>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</si>
  <si>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</si>
  <si>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</si>
  <si>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</si>
  <si>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</si>
  <si>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</si>
  <si>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</si>
  <si>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</si>
  <si>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 xml:space="preserve">Обеспечения развития и укрепления материально-технической базы муниципальных домов культуры </t>
  </si>
  <si>
    <t>0301283390</t>
  </si>
  <si>
    <t>Разработка (актуализация) документов стратегического планирования и прогнозирования</t>
  </si>
  <si>
    <t xml:space="preserve"> от   13. 04 . 2018 года №    318            </t>
  </si>
  <si>
    <t xml:space="preserve"> от  13 . 04 . 2018 года № 318               </t>
  </si>
  <si>
    <t>Приложение №7.2</t>
  </si>
  <si>
    <t xml:space="preserve">                                  Приложение №6.2</t>
  </si>
  <si>
    <t>Приложение №3</t>
  </si>
  <si>
    <t>Сумма изменений на 2018 год</t>
  </si>
  <si>
    <t>Сумма изменений на 2019 год</t>
  </si>
  <si>
    <t>Сумма изменений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</si>
</sst>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91">
    <xf numFmtId="0" fontId="0" fillId="0" borderId="0" xfId="0"/>
    <xf numFmtId="164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164" fontId="28" fillId="0" borderId="0" xfId="48" applyFont="1" applyBorder="1" applyAlignment="1">
      <alignment horizontal="center" wrapText="1"/>
    </xf>
    <xf numFmtId="164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164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164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164" fontId="26" fillId="0" borderId="0" xfId="48" applyFont="1" applyBorder="1" applyAlignment="1">
      <alignment horizontal="right" vertical="center"/>
    </xf>
    <xf numFmtId="164" fontId="18" fillId="0" borderId="0" xfId="48" applyFont="1" applyFill="1" applyBorder="1" applyAlignment="1">
      <alignment horizontal="right" vertical="center"/>
    </xf>
    <xf numFmtId="164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164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164" fontId="18" fillId="0" borderId="0" xfId="48" applyFont="1" applyAlignment="1">
      <alignment horizontal="right"/>
    </xf>
    <xf numFmtId="164" fontId="26" fillId="0" borderId="0" xfId="48" applyFont="1" applyAlignment="1"/>
    <xf numFmtId="164" fontId="26" fillId="0" borderId="0" xfId="48" applyFont="1" applyAlignment="1">
      <alignment horizontal="right"/>
    </xf>
    <xf numFmtId="164" fontId="26" fillId="0" borderId="0" xfId="48" quotePrefix="1" applyFont="1" applyBorder="1" applyAlignment="1">
      <alignment horizontal="right"/>
    </xf>
    <xf numFmtId="164" fontId="26" fillId="0" borderId="0" xfId="48" applyFont="1" applyBorder="1" applyAlignment="1">
      <alignment horizontal="right"/>
    </xf>
    <xf numFmtId="164" fontId="18" fillId="0" borderId="0" xfId="48" applyFont="1" applyBorder="1" applyAlignment="1">
      <alignment horizontal="right"/>
    </xf>
    <xf numFmtId="164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164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164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164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164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164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164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164" fontId="18" fillId="34" borderId="0" xfId="1" applyFont="1" applyFill="1" applyBorder="1" applyAlignment="1">
      <alignment horizontal="right"/>
    </xf>
    <xf numFmtId="164" fontId="18" fillId="34" borderId="0" xfId="48" applyFont="1" applyFill="1" applyBorder="1" applyAlignment="1"/>
    <xf numFmtId="164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164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164" fontId="22" fillId="0" borderId="0" xfId="1" applyFont="1" applyAlignment="1">
      <alignment horizontal="center"/>
    </xf>
    <xf numFmtId="164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164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164" fontId="18" fillId="0" borderId="0" xfId="48" applyFont="1" applyBorder="1" applyAlignment="1">
      <alignment horizontal="center" wrapText="1"/>
    </xf>
    <xf numFmtId="164" fontId="18" fillId="0" borderId="0" xfId="48" applyFont="1" applyBorder="1" applyAlignment="1">
      <alignment horizontal="right" vertical="center"/>
    </xf>
    <xf numFmtId="164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164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164" fontId="26" fillId="0" borderId="0" xfId="48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56" fillId="0" borderId="0" xfId="42" applyNumberFormat="1" applyFont="1" applyAlignment="1">
      <alignment horizontal="left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4"/>
  <sheetViews>
    <sheetView zoomScale="80" zoomScaleNormal="80" workbookViewId="0">
      <selection activeCell="H95" sqref="H9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6" customWidth="1"/>
    <col min="10" max="10" width="20" hidden="1" customWidth="1"/>
    <col min="11" max="11" width="18.5703125" hidden="1" customWidth="1"/>
    <col min="12" max="12" width="14.5703125" customWidth="1"/>
    <col min="13" max="13" width="17.28515625" hidden="1" customWidth="1"/>
    <col min="14" max="14" width="1.42578125" hidden="1" customWidth="1"/>
    <col min="15" max="15" width="14.85546875" style="357" customWidth="1"/>
  </cols>
  <sheetData>
    <row r="1" spans="3:12" x14ac:dyDescent="0.25">
      <c r="E1" s="379" t="s">
        <v>381</v>
      </c>
      <c r="F1" s="379"/>
      <c r="G1" s="379"/>
      <c r="H1" s="379"/>
      <c r="I1" s="379"/>
    </row>
    <row r="2" spans="3:12" x14ac:dyDescent="0.25">
      <c r="E2" s="379" t="s">
        <v>362</v>
      </c>
      <c r="F2" s="379"/>
      <c r="G2" s="379"/>
      <c r="H2" s="379"/>
      <c r="I2" s="379"/>
    </row>
    <row r="3" spans="3:12" x14ac:dyDescent="0.25">
      <c r="E3" s="379" t="s">
        <v>400</v>
      </c>
      <c r="F3" s="379"/>
      <c r="G3" s="379"/>
      <c r="H3" s="379"/>
      <c r="I3" s="379"/>
    </row>
    <row r="4" spans="3:12" x14ac:dyDescent="0.25">
      <c r="E4" s="380" t="s">
        <v>377</v>
      </c>
      <c r="F4" s="380"/>
      <c r="G4" s="380"/>
      <c r="H4" s="380"/>
      <c r="I4" s="380"/>
    </row>
    <row r="5" spans="3:12" x14ac:dyDescent="0.25">
      <c r="E5" s="380" t="s">
        <v>378</v>
      </c>
      <c r="F5" s="380"/>
      <c r="G5" s="380"/>
      <c r="H5" s="380"/>
      <c r="I5" s="380"/>
    </row>
    <row r="6" spans="3:12" x14ac:dyDescent="0.25">
      <c r="E6" s="381" t="s">
        <v>379</v>
      </c>
      <c r="F6" s="380"/>
      <c r="G6" s="380"/>
      <c r="H6" s="380"/>
      <c r="I6" s="380"/>
    </row>
    <row r="7" spans="3:12" ht="14.45" x14ac:dyDescent="0.3">
      <c r="E7" s="379"/>
      <c r="F7" s="379"/>
      <c r="G7" s="379"/>
      <c r="H7" s="379"/>
      <c r="I7" s="379"/>
    </row>
    <row r="9" spans="3:12" x14ac:dyDescent="0.25">
      <c r="C9" s="362"/>
      <c r="D9" s="362"/>
      <c r="E9" s="362"/>
      <c r="F9" s="383" t="s">
        <v>403</v>
      </c>
      <c r="G9" s="383"/>
      <c r="H9" s="383"/>
      <c r="I9" s="383"/>
      <c r="J9" s="356"/>
    </row>
    <row r="10" spans="3:12" x14ac:dyDescent="0.25">
      <c r="C10" s="383" t="s">
        <v>363</v>
      </c>
      <c r="D10" s="383"/>
      <c r="E10" s="383"/>
      <c r="F10" s="383"/>
      <c r="G10" s="383"/>
      <c r="H10" s="383"/>
      <c r="I10" s="383"/>
      <c r="J10" s="383"/>
      <c r="K10" s="350"/>
      <c r="L10" s="350"/>
    </row>
    <row r="11" spans="3:12" x14ac:dyDescent="0.25">
      <c r="C11" s="363"/>
      <c r="D11" s="363"/>
      <c r="E11" s="383" t="s">
        <v>384</v>
      </c>
      <c r="F11" s="383"/>
      <c r="G11" s="383"/>
      <c r="H11" s="383"/>
      <c r="I11" s="383"/>
      <c r="J11" s="383"/>
      <c r="K11" s="350"/>
      <c r="L11" s="350"/>
    </row>
    <row r="12" spans="3:12" x14ac:dyDescent="0.25">
      <c r="C12" s="361"/>
      <c r="D12" s="361"/>
      <c r="E12" s="384" t="s">
        <v>360</v>
      </c>
      <c r="F12" s="384"/>
      <c r="G12" s="384"/>
      <c r="H12" s="384"/>
      <c r="I12" s="384"/>
      <c r="J12" s="361"/>
      <c r="K12" s="351"/>
      <c r="L12" s="351"/>
    </row>
    <row r="13" spans="3:12" x14ac:dyDescent="0.25">
      <c r="C13" s="386" t="s">
        <v>364</v>
      </c>
      <c r="D13" s="386"/>
      <c r="E13" s="386"/>
      <c r="F13" s="386"/>
      <c r="G13" s="386"/>
      <c r="H13" s="386"/>
      <c r="I13" s="386"/>
      <c r="J13" s="386"/>
      <c r="K13" s="351"/>
      <c r="L13" s="351"/>
    </row>
    <row r="14" spans="3:12" ht="14.45" x14ac:dyDescent="0.3">
      <c r="C14" s="379"/>
      <c r="D14" s="379"/>
      <c r="E14" s="379"/>
      <c r="F14" s="379"/>
      <c r="G14" s="379"/>
      <c r="H14" s="350"/>
      <c r="I14" s="350"/>
    </row>
    <row r="15" spans="3:12" ht="13.9" customHeight="1" x14ac:dyDescent="0.3">
      <c r="C15" s="385"/>
      <c r="D15" s="385"/>
      <c r="E15" s="385"/>
      <c r="F15" s="385"/>
      <c r="G15" s="385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2" t="s">
        <v>380</v>
      </c>
      <c r="B19" s="382"/>
      <c r="C19" s="382"/>
      <c r="D19" s="382"/>
      <c r="E19" s="382"/>
      <c r="F19" s="382"/>
      <c r="G19" s="382"/>
      <c r="H19" s="382"/>
      <c r="I19" s="382"/>
      <c r="J19" s="382"/>
    </row>
    <row r="20" spans="1:15" ht="17.45" customHeight="1" x14ac:dyDescent="0.25">
      <c r="A20" s="382" t="s">
        <v>322</v>
      </c>
      <c r="B20" s="382"/>
      <c r="C20" s="382"/>
      <c r="D20" s="382"/>
      <c r="E20" s="382"/>
      <c r="F20" s="382"/>
      <c r="G20" s="382"/>
      <c r="H20" s="382"/>
      <c r="I20" s="382"/>
      <c r="J20" s="382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356</v>
      </c>
      <c r="H22" s="319" t="s">
        <v>357</v>
      </c>
      <c r="I22" s="319" t="s">
        <v>405</v>
      </c>
      <c r="J22" s="319" t="s">
        <v>317</v>
      </c>
      <c r="K22" s="319" t="s">
        <v>358</v>
      </c>
      <c r="L22" s="319" t="s">
        <v>406</v>
      </c>
      <c r="M22" s="319" t="s">
        <v>318</v>
      </c>
      <c r="N22" s="319" t="s">
        <v>359</v>
      </c>
      <c r="O22" s="358" t="s">
        <v>407</v>
      </c>
    </row>
    <row r="23" spans="1:15" ht="14.45" customHeight="1" x14ac:dyDescent="0.25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10</v>
      </c>
      <c r="M23" s="171">
        <v>13</v>
      </c>
      <c r="N23" s="171">
        <v>14</v>
      </c>
      <c r="O23" s="360">
        <v>11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SUM(G30+G41+G104+G25+G35)</f>
        <v>411657988.71999997</v>
      </c>
      <c r="H24" s="248">
        <f>SUM(H30+H41+H104+H25+H35)</f>
        <v>415414151.98000002</v>
      </c>
      <c r="I24" s="248">
        <f>SUM(H24-G24)</f>
        <v>3756163.2600000501</v>
      </c>
      <c r="J24" s="248">
        <f>SUM(J30+J41+J104+J25+J35)</f>
        <v>402941759.75999999</v>
      </c>
      <c r="K24" s="248">
        <f t="shared" ref="K24" si="0">SUM(K30+K41+K104+K25+K35)</f>
        <v>402941759.75999999</v>
      </c>
      <c r="L24" s="248">
        <f>K24-J24</f>
        <v>0</v>
      </c>
      <c r="M24" s="248">
        <f>SUM(M30+M41+M104+M25+M35)</f>
        <v>408185186.22000003</v>
      </c>
      <c r="N24" s="248">
        <f>SUM(N30+N41+N104+N25+N35)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94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94" si="3">K25-J25</f>
        <v>0</v>
      </c>
      <c r="M25" s="304">
        <f t="shared" si="1"/>
        <v>0</v>
      </c>
      <c r="N25" s="304">
        <f t="shared" si="1"/>
        <v>0</v>
      </c>
      <c r="O25" s="359">
        <f t="shared" ref="O25:O94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88405.759999999995</v>
      </c>
      <c r="H39" s="264">
        <v>88405.759999999995</v>
      </c>
      <c r="I39" s="24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11594.24</v>
      </c>
      <c r="H40" s="264">
        <v>11594.24</v>
      </c>
      <c r="I40" s="24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SUM(G42+G52+G75+G84+G71)</f>
        <v>407975859.71999997</v>
      </c>
      <c r="H41" s="248">
        <f>SUM(H42+H52+H75+H84+H71)</f>
        <v>411732022.98000002</v>
      </c>
      <c r="I41" s="248">
        <f t="shared" si="2"/>
        <v>3756163.2600000501</v>
      </c>
      <c r="J41" s="248">
        <f>SUM(J42+J52+J75+J84+J71)</f>
        <v>399555730.75999999</v>
      </c>
      <c r="K41" s="248">
        <f t="shared" ref="K41" si="17">SUM(K42+K52+K75+K84+K71)</f>
        <v>399555730.75999999</v>
      </c>
      <c r="L41" s="248">
        <f t="shared" si="3"/>
        <v>0</v>
      </c>
      <c r="M41" s="248">
        <f>SUM(M42+M52+M75+M84+M71)</f>
        <v>404839157.22000003</v>
      </c>
      <c r="N41" s="248">
        <f>SUM(N42+N52+N75+N84+N71)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107140525.98999999</v>
      </c>
      <c r="H42" s="248">
        <f>SUM(H43+H46+H49)</f>
        <v>107140525.98999999</v>
      </c>
      <c r="I42" s="248">
        <f t="shared" si="2"/>
        <v>0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25085540.989999998</v>
      </c>
      <c r="H43" s="264">
        <f>SUM(H44)</f>
        <v>25085540.989999998</v>
      </c>
      <c r="I43" s="288">
        <f t="shared" si="2"/>
        <v>0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25085540.989999998</v>
      </c>
      <c r="H44" s="264">
        <f>SUM(H45:H45)</f>
        <v>25085540.989999998</v>
      </c>
      <c r="I44" s="288">
        <f t="shared" si="2"/>
        <v>0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25085540.989999998</v>
      </c>
      <c r="H45" s="264">
        <v>25085540.989999998</v>
      </c>
      <c r="I45" s="288">
        <f t="shared" si="2"/>
        <v>0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SUM(G53+G57+G61+G65+G68)</f>
        <v>239113005.07999998</v>
      </c>
      <c r="H52" s="286">
        <f>SUM(H53+H57+H61+H65+H68)</f>
        <v>242090255.07999998</v>
      </c>
      <c r="I52" s="248">
        <f t="shared" si="2"/>
        <v>2977250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57699348.079999998</v>
      </c>
      <c r="H53" s="264">
        <f>SUM(H54)</f>
        <v>57850571.789999999</v>
      </c>
      <c r="I53" s="288">
        <f t="shared" si="2"/>
        <v>151223.71000000089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57699348.079999998</v>
      </c>
      <c r="H54" s="264">
        <f>SUM(H55+H56)</f>
        <v>57850571.789999999</v>
      </c>
      <c r="I54" s="288">
        <f t="shared" si="2"/>
        <v>151223.71000000089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42500822.299999997</v>
      </c>
      <c r="H55" s="264">
        <v>42652046.009999998</v>
      </c>
      <c r="I55" s="288">
        <f t="shared" si="2"/>
        <v>151223.71000000089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15198525.779999999</v>
      </c>
      <c r="H56" s="264">
        <v>15198525.779999999</v>
      </c>
      <c r="I56" s="288">
        <f t="shared" si="2"/>
        <v>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130360975</v>
      </c>
      <c r="H59" s="287">
        <v>130243530.23</v>
      </c>
      <c r="I59" s="288">
        <f t="shared" si="2"/>
        <v>-117444.76999999583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46020282</v>
      </c>
      <c r="H60" s="287">
        <v>46137726.770000003</v>
      </c>
      <c r="I60" s="288">
        <f t="shared" si="2"/>
        <v>117444.77000000328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387</v>
      </c>
      <c r="B65" s="67">
        <v>903</v>
      </c>
      <c r="C65" s="180" t="s">
        <v>20</v>
      </c>
      <c r="D65" s="182" t="s">
        <v>26</v>
      </c>
      <c r="E65" s="181" t="s">
        <v>388</v>
      </c>
      <c r="F65" s="180" t="s">
        <v>8</v>
      </c>
      <c r="G65" s="288">
        <f t="shared" ref="G65:H65" si="40">SUM(G66)</f>
        <v>0</v>
      </c>
      <c r="H65" s="288">
        <f t="shared" si="40"/>
        <v>14250</v>
      </c>
      <c r="I65" s="288">
        <f t="shared" si="2"/>
        <v>14250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388</v>
      </c>
      <c r="F66" s="180" t="s">
        <v>17</v>
      </c>
      <c r="G66" s="288">
        <f>SUM(G67)</f>
        <v>0</v>
      </c>
      <c r="H66" s="288">
        <f>SUM(H67)</f>
        <v>14250</v>
      </c>
      <c r="I66" s="288">
        <f t="shared" si="2"/>
        <v>14250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388</v>
      </c>
      <c r="F67" s="180" t="s">
        <v>177</v>
      </c>
      <c r="G67" s="288">
        <v>0</v>
      </c>
      <c r="H67" s="288">
        <v>14250</v>
      </c>
      <c r="I67" s="288">
        <f t="shared" si="2"/>
        <v>14250</v>
      </c>
      <c r="J67" s="287"/>
      <c r="K67" s="287"/>
      <c r="L67" s="248"/>
      <c r="M67" s="287"/>
      <c r="N67" s="287"/>
      <c r="O67" s="359"/>
    </row>
    <row r="68" spans="1:15" ht="39" x14ac:dyDescent="0.25">
      <c r="A68" s="184" t="s">
        <v>393</v>
      </c>
      <c r="B68" s="67">
        <v>903</v>
      </c>
      <c r="C68" s="180" t="s">
        <v>20</v>
      </c>
      <c r="D68" s="182" t="s">
        <v>26</v>
      </c>
      <c r="E68" s="181" t="s">
        <v>394</v>
      </c>
      <c r="F68" s="180" t="s">
        <v>8</v>
      </c>
      <c r="G68" s="288">
        <f t="shared" ref="G68:H68" si="41">SUM(G69)</f>
        <v>0</v>
      </c>
      <c r="H68" s="288">
        <f t="shared" si="41"/>
        <v>2811776.29</v>
      </c>
      <c r="I68" s="288">
        <f t="shared" ref="I68:I70" si="42">SUM(H68-G68)</f>
        <v>2811776.29</v>
      </c>
      <c r="J68" s="287"/>
      <c r="K68" s="287"/>
      <c r="L68" s="248"/>
      <c r="M68" s="287"/>
      <c r="N68" s="287"/>
      <c r="O68" s="359"/>
    </row>
    <row r="69" spans="1:15" ht="24" customHeight="1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394</v>
      </c>
      <c r="F69" s="180" t="s">
        <v>17</v>
      </c>
      <c r="G69" s="288">
        <f>SUM(G70)</f>
        <v>0</v>
      </c>
      <c r="H69" s="288">
        <f>SUM(H70)</f>
        <v>2811776.29</v>
      </c>
      <c r="I69" s="288">
        <f t="shared" si="42"/>
        <v>2811776.29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394</v>
      </c>
      <c r="F70" s="180" t="s">
        <v>177</v>
      </c>
      <c r="G70" s="288">
        <v>0</v>
      </c>
      <c r="H70" s="288">
        <v>2811776.29</v>
      </c>
      <c r="I70" s="288">
        <f t="shared" si="42"/>
        <v>2811776.29</v>
      </c>
      <c r="J70" s="287"/>
      <c r="K70" s="287"/>
      <c r="L70" s="248"/>
      <c r="M70" s="287"/>
      <c r="N70" s="287"/>
      <c r="O70" s="359"/>
    </row>
    <row r="71" spans="1:15" x14ac:dyDescent="0.25">
      <c r="A71" s="176" t="s">
        <v>206</v>
      </c>
      <c r="B71" s="81">
        <v>903</v>
      </c>
      <c r="C71" s="265" t="s">
        <v>20</v>
      </c>
      <c r="D71" s="267" t="s">
        <v>10</v>
      </c>
      <c r="E71" s="266" t="s">
        <v>137</v>
      </c>
      <c r="F71" s="267" t="s">
        <v>8</v>
      </c>
      <c r="G71" s="286">
        <f>SUM(G72)</f>
        <v>14648334</v>
      </c>
      <c r="H71" s="286">
        <f>SUM(H72)</f>
        <v>14648334</v>
      </c>
      <c r="I71" s="248">
        <f t="shared" si="2"/>
        <v>0</v>
      </c>
      <c r="J71" s="286">
        <f t="shared" ref="J71:K71" si="43">SUM(J72)</f>
        <v>11922456.76</v>
      </c>
      <c r="K71" s="286">
        <f t="shared" si="43"/>
        <v>11922456.76</v>
      </c>
      <c r="L71" s="248">
        <f t="shared" si="3"/>
        <v>0</v>
      </c>
      <c r="M71" s="286">
        <f>SUM(M72)</f>
        <v>13021462</v>
      </c>
      <c r="N71" s="286">
        <f>SUM(N72)</f>
        <v>13021462</v>
      </c>
      <c r="O71" s="359">
        <f t="shared" si="4"/>
        <v>0</v>
      </c>
    </row>
    <row r="72" spans="1:15" x14ac:dyDescent="0.25">
      <c r="A72" s="15" t="s">
        <v>241</v>
      </c>
      <c r="B72" s="90">
        <v>903</v>
      </c>
      <c r="C72" s="173" t="s">
        <v>20</v>
      </c>
      <c r="D72" s="174" t="s">
        <v>10</v>
      </c>
      <c r="E72" s="181" t="s">
        <v>242</v>
      </c>
      <c r="F72" s="173" t="s">
        <v>8</v>
      </c>
      <c r="G72" s="287">
        <f t="shared" ref="G72:N73" si="44">SUM(G73)</f>
        <v>14648334</v>
      </c>
      <c r="H72" s="287">
        <f t="shared" si="44"/>
        <v>14648334</v>
      </c>
      <c r="I72" s="288">
        <f t="shared" si="2"/>
        <v>0</v>
      </c>
      <c r="J72" s="287">
        <f t="shared" si="44"/>
        <v>11922456.76</v>
      </c>
      <c r="K72" s="287">
        <f t="shared" si="44"/>
        <v>11922456.76</v>
      </c>
      <c r="L72" s="248">
        <f t="shared" si="3"/>
        <v>0</v>
      </c>
      <c r="M72" s="287">
        <f t="shared" si="44"/>
        <v>13021462</v>
      </c>
      <c r="N72" s="287">
        <f t="shared" si="44"/>
        <v>13021462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17</v>
      </c>
      <c r="G73" s="287">
        <f t="shared" si="44"/>
        <v>14648334</v>
      </c>
      <c r="H73" s="287">
        <f t="shared" si="44"/>
        <v>14648334</v>
      </c>
      <c r="I73" s="288">
        <f t="shared" si="2"/>
        <v>0</v>
      </c>
      <c r="J73" s="287">
        <f t="shared" si="44"/>
        <v>11922456.76</v>
      </c>
      <c r="K73" s="287">
        <f t="shared" si="44"/>
        <v>11922456.76</v>
      </c>
      <c r="L73" s="248">
        <f t="shared" si="3"/>
        <v>0</v>
      </c>
      <c r="M73" s="287">
        <f t="shared" si="44"/>
        <v>13021462</v>
      </c>
      <c r="N73" s="287">
        <f t="shared" si="44"/>
        <v>13021462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177</v>
      </c>
      <c r="G74" s="287">
        <v>14648334</v>
      </c>
      <c r="H74" s="287">
        <v>14648334</v>
      </c>
      <c r="I74" s="288">
        <f t="shared" si="2"/>
        <v>0</v>
      </c>
      <c r="J74" s="287">
        <v>11922456.76</v>
      </c>
      <c r="K74" s="287">
        <v>11922456.76</v>
      </c>
      <c r="L74" s="248">
        <f t="shared" si="3"/>
        <v>0</v>
      </c>
      <c r="M74" s="287">
        <v>13021462</v>
      </c>
      <c r="N74" s="287">
        <v>13021462</v>
      </c>
      <c r="O74" s="359">
        <f t="shared" si="4"/>
        <v>0</v>
      </c>
    </row>
    <row r="75" spans="1:15" x14ac:dyDescent="0.25">
      <c r="A75" s="176" t="s">
        <v>210</v>
      </c>
      <c r="B75" s="81">
        <v>903</v>
      </c>
      <c r="C75" s="265" t="s">
        <v>20</v>
      </c>
      <c r="D75" s="267" t="s">
        <v>20</v>
      </c>
      <c r="E75" s="266" t="s">
        <v>137</v>
      </c>
      <c r="F75" s="267" t="s">
        <v>8</v>
      </c>
      <c r="G75" s="286">
        <f>SUM(G76+G80)</f>
        <v>1180800</v>
      </c>
      <c r="H75" s="286">
        <f>SUM(H76+H80)</f>
        <v>1180800</v>
      </c>
      <c r="I75" s="248">
        <f t="shared" si="2"/>
        <v>0</v>
      </c>
      <c r="J75" s="286">
        <f t="shared" ref="J75:M75" si="45">SUM(J76+J80)</f>
        <v>1180800</v>
      </c>
      <c r="K75" s="286">
        <f t="shared" ref="K75" si="46">SUM(K76+K80)</f>
        <v>1180800</v>
      </c>
      <c r="L75" s="248">
        <f t="shared" si="3"/>
        <v>0</v>
      </c>
      <c r="M75" s="286">
        <f t="shared" si="45"/>
        <v>1180800</v>
      </c>
      <c r="N75" s="286">
        <f t="shared" ref="N75" si="47">SUM(N76+N80)</f>
        <v>1180800</v>
      </c>
      <c r="O75" s="359">
        <f t="shared" si="4"/>
        <v>0</v>
      </c>
    </row>
    <row r="76" spans="1:15" ht="26.25" x14ac:dyDescent="0.25">
      <c r="A76" s="15" t="s">
        <v>346</v>
      </c>
      <c r="B76" s="90">
        <v>903</v>
      </c>
      <c r="C76" s="173" t="s">
        <v>20</v>
      </c>
      <c r="D76" s="175" t="s">
        <v>20</v>
      </c>
      <c r="E76" s="181" t="s">
        <v>243</v>
      </c>
      <c r="F76" s="180" t="s">
        <v>8</v>
      </c>
      <c r="G76" s="264">
        <f>SUM(G77)</f>
        <v>432000</v>
      </c>
      <c r="H76" s="264">
        <f>SUM(H77)</f>
        <v>432000</v>
      </c>
      <c r="I76" s="248">
        <f t="shared" si="2"/>
        <v>0</v>
      </c>
      <c r="J76" s="264">
        <f t="shared" ref="J76:N76" si="48">SUM(J77)</f>
        <v>432000</v>
      </c>
      <c r="K76" s="264">
        <f t="shared" si="48"/>
        <v>432000</v>
      </c>
      <c r="L76" s="248">
        <f t="shared" si="3"/>
        <v>0</v>
      </c>
      <c r="M76" s="264">
        <f t="shared" si="48"/>
        <v>432000</v>
      </c>
      <c r="N76" s="264">
        <f t="shared" si="48"/>
        <v>432000</v>
      </c>
      <c r="O76" s="359">
        <f t="shared" si="4"/>
        <v>0</v>
      </c>
    </row>
    <row r="77" spans="1:15" ht="23.25" x14ac:dyDescent="0.25">
      <c r="A77" s="13" t="s">
        <v>16</v>
      </c>
      <c r="B77" s="90">
        <v>903</v>
      </c>
      <c r="C77" s="173" t="s">
        <v>20</v>
      </c>
      <c r="D77" s="175" t="s">
        <v>20</v>
      </c>
      <c r="E77" s="181" t="s">
        <v>243</v>
      </c>
      <c r="F77" s="180" t="s">
        <v>17</v>
      </c>
      <c r="G77" s="264">
        <f>SUM(G78:G79)</f>
        <v>432000</v>
      </c>
      <c r="H77" s="264">
        <f>SUM(H78:H79)</f>
        <v>432000</v>
      </c>
      <c r="I77" s="248">
        <f t="shared" si="2"/>
        <v>0</v>
      </c>
      <c r="J77" s="264">
        <f t="shared" ref="J77:M77" si="49">SUM(J78:J79)</f>
        <v>432000</v>
      </c>
      <c r="K77" s="264">
        <f t="shared" ref="K77" si="50">SUM(K78:K79)</f>
        <v>432000</v>
      </c>
      <c r="L77" s="248">
        <f t="shared" si="3"/>
        <v>0</v>
      </c>
      <c r="M77" s="264">
        <f t="shared" si="49"/>
        <v>432000</v>
      </c>
      <c r="N77" s="264">
        <f t="shared" ref="N77" si="51">SUM(N78:N79)</f>
        <v>432000</v>
      </c>
      <c r="O77" s="359">
        <f t="shared" si="4"/>
        <v>0</v>
      </c>
    </row>
    <row r="78" spans="1:15" x14ac:dyDescent="0.25">
      <c r="A78" s="178" t="s">
        <v>178</v>
      </c>
      <c r="B78" s="90">
        <v>903</v>
      </c>
      <c r="C78" s="173" t="s">
        <v>20</v>
      </c>
      <c r="D78" s="174" t="s">
        <v>20</v>
      </c>
      <c r="E78" s="181" t="s">
        <v>243</v>
      </c>
      <c r="F78" s="173" t="s">
        <v>177</v>
      </c>
      <c r="G78" s="264">
        <v>305640</v>
      </c>
      <c r="H78" s="264">
        <v>305640</v>
      </c>
      <c r="I78" s="248">
        <f t="shared" si="2"/>
        <v>0</v>
      </c>
      <c r="J78" s="264">
        <v>305640</v>
      </c>
      <c r="K78" s="264">
        <v>305640</v>
      </c>
      <c r="L78" s="248">
        <f t="shared" si="3"/>
        <v>0</v>
      </c>
      <c r="M78" s="264">
        <v>305640</v>
      </c>
      <c r="N78" s="264">
        <v>305640</v>
      </c>
      <c r="O78" s="359">
        <f t="shared" si="4"/>
        <v>0</v>
      </c>
    </row>
    <row r="79" spans="1:15" x14ac:dyDescent="0.25">
      <c r="A79" s="214" t="s">
        <v>180</v>
      </c>
      <c r="B79" s="27">
        <v>903</v>
      </c>
      <c r="C79" s="231" t="s">
        <v>20</v>
      </c>
      <c r="D79" s="232" t="s">
        <v>20</v>
      </c>
      <c r="E79" s="181" t="s">
        <v>243</v>
      </c>
      <c r="F79" s="231" t="s">
        <v>179</v>
      </c>
      <c r="G79" s="264">
        <v>126360</v>
      </c>
      <c r="H79" s="264">
        <v>126360</v>
      </c>
      <c r="I79" s="248">
        <f t="shared" si="2"/>
        <v>0</v>
      </c>
      <c r="J79" s="264">
        <v>126360</v>
      </c>
      <c r="K79" s="264">
        <v>126360</v>
      </c>
      <c r="L79" s="248">
        <f t="shared" si="3"/>
        <v>0</v>
      </c>
      <c r="M79" s="264">
        <v>126360</v>
      </c>
      <c r="N79" s="264">
        <v>126360</v>
      </c>
      <c r="O79" s="359">
        <f t="shared" si="4"/>
        <v>0</v>
      </c>
    </row>
    <row r="80" spans="1:15" ht="26.25" x14ac:dyDescent="0.25">
      <c r="A80" s="15" t="s">
        <v>29</v>
      </c>
      <c r="B80" s="90">
        <v>903</v>
      </c>
      <c r="C80" s="173" t="s">
        <v>20</v>
      </c>
      <c r="D80" s="175" t="s">
        <v>20</v>
      </c>
      <c r="E80" s="181" t="s">
        <v>141</v>
      </c>
      <c r="F80" s="180" t="s">
        <v>8</v>
      </c>
      <c r="G80" s="287">
        <f>SUM(G81)</f>
        <v>748800</v>
      </c>
      <c r="H80" s="287">
        <f>SUM(H81)</f>
        <v>748800</v>
      </c>
      <c r="I80" s="248">
        <f t="shared" si="2"/>
        <v>0</v>
      </c>
      <c r="J80" s="287">
        <f t="shared" ref="J80:N80" si="52">SUM(J81)</f>
        <v>748800</v>
      </c>
      <c r="K80" s="287">
        <f t="shared" si="52"/>
        <v>748800</v>
      </c>
      <c r="L80" s="248">
        <f t="shared" si="3"/>
        <v>0</v>
      </c>
      <c r="M80" s="287">
        <f t="shared" si="52"/>
        <v>748800</v>
      </c>
      <c r="N80" s="287">
        <f t="shared" si="52"/>
        <v>748800</v>
      </c>
      <c r="O80" s="359">
        <f t="shared" si="4"/>
        <v>0</v>
      </c>
    </row>
    <row r="81" spans="1:15" ht="23.25" x14ac:dyDescent="0.25">
      <c r="A81" s="13" t="s">
        <v>16</v>
      </c>
      <c r="B81" s="90">
        <v>903</v>
      </c>
      <c r="C81" s="173" t="s">
        <v>20</v>
      </c>
      <c r="D81" s="175" t="s">
        <v>20</v>
      </c>
      <c r="E81" s="181" t="s">
        <v>141</v>
      </c>
      <c r="F81" s="180" t="s">
        <v>17</v>
      </c>
      <c r="G81" s="287">
        <f>SUM(G82:G83)</f>
        <v>748800</v>
      </c>
      <c r="H81" s="287">
        <f>SUM(H82:H83)</f>
        <v>748800</v>
      </c>
      <c r="I81" s="248">
        <f t="shared" si="2"/>
        <v>0</v>
      </c>
      <c r="J81" s="287">
        <f t="shared" ref="J81:M81" si="53">SUM(J82:J83)</f>
        <v>748800</v>
      </c>
      <c r="K81" s="287">
        <f t="shared" ref="K81" si="54">SUM(K82:K83)</f>
        <v>748800</v>
      </c>
      <c r="L81" s="248">
        <f t="shared" si="3"/>
        <v>0</v>
      </c>
      <c r="M81" s="287">
        <f t="shared" si="53"/>
        <v>748800</v>
      </c>
      <c r="N81" s="287">
        <f t="shared" ref="N81" si="55">SUM(N82:N83)</f>
        <v>748800</v>
      </c>
      <c r="O81" s="359">
        <f t="shared" si="4"/>
        <v>0</v>
      </c>
    </row>
    <row r="82" spans="1:15" x14ac:dyDescent="0.25">
      <c r="A82" s="178" t="s">
        <v>178</v>
      </c>
      <c r="B82" s="90">
        <v>903</v>
      </c>
      <c r="C82" s="173" t="s">
        <v>20</v>
      </c>
      <c r="D82" s="174" t="s">
        <v>20</v>
      </c>
      <c r="E82" s="181" t="s">
        <v>141</v>
      </c>
      <c r="F82" s="173" t="s">
        <v>177</v>
      </c>
      <c r="G82" s="287">
        <v>538200</v>
      </c>
      <c r="H82" s="287">
        <v>538200</v>
      </c>
      <c r="I82" s="248">
        <f t="shared" si="2"/>
        <v>0</v>
      </c>
      <c r="J82" s="287">
        <v>538200</v>
      </c>
      <c r="K82" s="287">
        <v>538200</v>
      </c>
      <c r="L82" s="248">
        <f t="shared" si="3"/>
        <v>0</v>
      </c>
      <c r="M82" s="287">
        <v>538200</v>
      </c>
      <c r="N82" s="287">
        <v>538200</v>
      </c>
      <c r="O82" s="359">
        <f t="shared" si="4"/>
        <v>0</v>
      </c>
    </row>
    <row r="83" spans="1:15" x14ac:dyDescent="0.25">
      <c r="A83" s="214" t="s">
        <v>180</v>
      </c>
      <c r="B83" s="27">
        <v>903</v>
      </c>
      <c r="C83" s="231" t="s">
        <v>20</v>
      </c>
      <c r="D83" s="232" t="s">
        <v>20</v>
      </c>
      <c r="E83" s="181" t="s">
        <v>141</v>
      </c>
      <c r="F83" s="231" t="s">
        <v>179</v>
      </c>
      <c r="G83" s="287">
        <v>210600</v>
      </c>
      <c r="H83" s="287">
        <v>210600</v>
      </c>
      <c r="I83" s="248">
        <f t="shared" si="2"/>
        <v>0</v>
      </c>
      <c r="J83" s="287">
        <v>210600</v>
      </c>
      <c r="K83" s="287">
        <v>210600</v>
      </c>
      <c r="L83" s="248">
        <f t="shared" si="3"/>
        <v>0</v>
      </c>
      <c r="M83" s="287">
        <v>210600</v>
      </c>
      <c r="N83" s="287">
        <v>210600</v>
      </c>
      <c r="O83" s="359">
        <f t="shared" si="4"/>
        <v>0</v>
      </c>
    </row>
    <row r="84" spans="1:15" x14ac:dyDescent="0.25">
      <c r="A84" s="12" t="s">
        <v>30</v>
      </c>
      <c r="B84" s="81">
        <v>903</v>
      </c>
      <c r="C84" s="271" t="s">
        <v>20</v>
      </c>
      <c r="D84" s="270" t="s">
        <v>31</v>
      </c>
      <c r="E84" s="269" t="s">
        <v>137</v>
      </c>
      <c r="F84" s="270" t="s">
        <v>8</v>
      </c>
      <c r="G84" s="248">
        <f>SUM(G85+G90+G99)</f>
        <v>45893194.649999999</v>
      </c>
      <c r="H84" s="248">
        <f>SUM(H85+H90+H99)</f>
        <v>46672107.909999996</v>
      </c>
      <c r="I84" s="248">
        <f t="shared" si="2"/>
        <v>778913.25999999791</v>
      </c>
      <c r="J84" s="248">
        <f>SUM(J85+J90+J99)</f>
        <v>44056468</v>
      </c>
      <c r="K84" s="248">
        <f t="shared" ref="K84" si="56">SUM(K85+K90+K99)</f>
        <v>44056468</v>
      </c>
      <c r="L84" s="248">
        <f t="shared" si="3"/>
        <v>0</v>
      </c>
      <c r="M84" s="248">
        <f>SUM(M85+M90+M99)</f>
        <v>44556468</v>
      </c>
      <c r="N84" s="248">
        <f>SUM(N85+N90+N99)</f>
        <v>44556468</v>
      </c>
      <c r="O84" s="359">
        <f t="shared" si="4"/>
        <v>0</v>
      </c>
    </row>
    <row r="85" spans="1:15" ht="26.25" x14ac:dyDescent="0.25">
      <c r="A85" s="16" t="s">
        <v>32</v>
      </c>
      <c r="B85" s="117">
        <v>903</v>
      </c>
      <c r="C85" s="206" t="s">
        <v>20</v>
      </c>
      <c r="D85" s="206" t="s">
        <v>31</v>
      </c>
      <c r="E85" s="202" t="s">
        <v>239</v>
      </c>
      <c r="F85" s="206" t="s">
        <v>8</v>
      </c>
      <c r="G85" s="248">
        <f>SUM(G86+G88)</f>
        <v>2419236</v>
      </c>
      <c r="H85" s="248">
        <f>SUM(H86+H88)</f>
        <v>2419236</v>
      </c>
      <c r="I85" s="248">
        <f t="shared" si="2"/>
        <v>0</v>
      </c>
      <c r="J85" s="248">
        <f t="shared" ref="J85:M85" si="57">SUM(J86+J88)</f>
        <v>2103670</v>
      </c>
      <c r="K85" s="248">
        <f t="shared" ref="K85" si="58">SUM(K86+K88)</f>
        <v>2103670</v>
      </c>
      <c r="L85" s="248">
        <f t="shared" si="3"/>
        <v>0</v>
      </c>
      <c r="M85" s="248">
        <f t="shared" si="57"/>
        <v>2103670</v>
      </c>
      <c r="N85" s="248">
        <f t="shared" ref="N85" si="59">SUM(N86+N88)</f>
        <v>2103670</v>
      </c>
      <c r="O85" s="359">
        <f t="shared" si="4"/>
        <v>0</v>
      </c>
    </row>
    <row r="86" spans="1:15" ht="43.5" x14ac:dyDescent="0.25">
      <c r="A86" s="17" t="s">
        <v>33</v>
      </c>
      <c r="B86" s="67">
        <v>903</v>
      </c>
      <c r="C86" s="180" t="s">
        <v>20</v>
      </c>
      <c r="D86" s="180" t="s">
        <v>31</v>
      </c>
      <c r="E86" s="181" t="s">
        <v>239</v>
      </c>
      <c r="F86" s="180" t="s">
        <v>34</v>
      </c>
      <c r="G86" s="264">
        <f>SUM(G87)</f>
        <v>2389264</v>
      </c>
      <c r="H86" s="264">
        <f>SUM(H87)</f>
        <v>2389264</v>
      </c>
      <c r="I86" s="248">
        <f t="shared" si="2"/>
        <v>0</v>
      </c>
      <c r="J86" s="264">
        <f t="shared" ref="J86:N86" si="60">SUM(J87)</f>
        <v>2074235</v>
      </c>
      <c r="K86" s="264">
        <f t="shared" si="60"/>
        <v>2074235</v>
      </c>
      <c r="L86" s="248">
        <f t="shared" si="3"/>
        <v>0</v>
      </c>
      <c r="M86" s="264">
        <f t="shared" si="60"/>
        <v>2074235</v>
      </c>
      <c r="N86" s="264">
        <f t="shared" si="60"/>
        <v>2074235</v>
      </c>
      <c r="O86" s="359">
        <f t="shared" si="4"/>
        <v>0</v>
      </c>
    </row>
    <row r="87" spans="1:15" ht="16.899999999999999" customHeight="1" x14ac:dyDescent="0.25">
      <c r="A87" s="298" t="s">
        <v>181</v>
      </c>
      <c r="B87" s="67">
        <v>903</v>
      </c>
      <c r="C87" s="180" t="s">
        <v>20</v>
      </c>
      <c r="D87" s="180" t="s">
        <v>31</v>
      </c>
      <c r="E87" s="181" t="s">
        <v>239</v>
      </c>
      <c r="F87" s="180" t="s">
        <v>36</v>
      </c>
      <c r="G87" s="264">
        <v>2389264</v>
      </c>
      <c r="H87" s="264">
        <v>2389264</v>
      </c>
      <c r="I87" s="248">
        <f t="shared" si="2"/>
        <v>0</v>
      </c>
      <c r="J87" s="264">
        <v>2074235</v>
      </c>
      <c r="K87" s="264">
        <v>2074235</v>
      </c>
      <c r="L87" s="248">
        <f t="shared" si="3"/>
        <v>0</v>
      </c>
      <c r="M87" s="264">
        <v>2074235</v>
      </c>
      <c r="N87" s="264">
        <v>2074235</v>
      </c>
      <c r="O87" s="359">
        <f t="shared" si="4"/>
        <v>0</v>
      </c>
    </row>
    <row r="88" spans="1:15" x14ac:dyDescent="0.25">
      <c r="A88" s="13" t="s">
        <v>12</v>
      </c>
      <c r="B88" s="67">
        <v>903</v>
      </c>
      <c r="C88" s="180" t="s">
        <v>20</v>
      </c>
      <c r="D88" s="180" t="s">
        <v>31</v>
      </c>
      <c r="E88" s="181" t="s">
        <v>239</v>
      </c>
      <c r="F88" s="180" t="s">
        <v>13</v>
      </c>
      <c r="G88" s="264">
        <f>SUM(G89)</f>
        <v>29972</v>
      </c>
      <c r="H88" s="264">
        <f>SUM(H89)</f>
        <v>29972</v>
      </c>
      <c r="I88" s="248">
        <f t="shared" si="2"/>
        <v>0</v>
      </c>
      <c r="J88" s="264">
        <f t="shared" ref="J88:N88" si="61">SUM(J89)</f>
        <v>29435</v>
      </c>
      <c r="K88" s="264">
        <f t="shared" si="61"/>
        <v>29435</v>
      </c>
      <c r="L88" s="248">
        <f t="shared" si="3"/>
        <v>0</v>
      </c>
      <c r="M88" s="264">
        <f t="shared" si="61"/>
        <v>29435</v>
      </c>
      <c r="N88" s="264">
        <f t="shared" si="61"/>
        <v>29435</v>
      </c>
      <c r="O88" s="359">
        <f t="shared" si="4"/>
        <v>0</v>
      </c>
    </row>
    <row r="89" spans="1:15" ht="33.75" x14ac:dyDescent="0.25">
      <c r="A89" s="299" t="s">
        <v>182</v>
      </c>
      <c r="B89" s="67">
        <v>903</v>
      </c>
      <c r="C89" s="180" t="s">
        <v>20</v>
      </c>
      <c r="D89" s="180" t="s">
        <v>31</v>
      </c>
      <c r="E89" s="181" t="s">
        <v>239</v>
      </c>
      <c r="F89" s="180" t="s">
        <v>15</v>
      </c>
      <c r="G89" s="264">
        <v>29972</v>
      </c>
      <c r="H89" s="264">
        <v>29972</v>
      </c>
      <c r="I89" s="248">
        <f t="shared" si="2"/>
        <v>0</v>
      </c>
      <c r="J89" s="264">
        <v>29435</v>
      </c>
      <c r="K89" s="264">
        <v>29435</v>
      </c>
      <c r="L89" s="248">
        <f t="shared" si="3"/>
        <v>0</v>
      </c>
      <c r="M89" s="264">
        <v>29435</v>
      </c>
      <c r="N89" s="264">
        <v>29435</v>
      </c>
      <c r="O89" s="359">
        <f t="shared" si="4"/>
        <v>0</v>
      </c>
    </row>
    <row r="90" spans="1:15" ht="39" x14ac:dyDescent="0.25">
      <c r="A90" s="15" t="s">
        <v>245</v>
      </c>
      <c r="B90" s="116">
        <v>903</v>
      </c>
      <c r="C90" s="201" t="s">
        <v>20</v>
      </c>
      <c r="D90" s="205" t="s">
        <v>31</v>
      </c>
      <c r="E90" s="202" t="s">
        <v>246</v>
      </c>
      <c r="F90" s="201" t="s">
        <v>8</v>
      </c>
      <c r="G90" s="304">
        <f>SUM(G91+G93+G97+G95)</f>
        <v>43333958.649999999</v>
      </c>
      <c r="H90" s="304">
        <f>SUM(H91+H93+H97+H95)</f>
        <v>43849671.909999996</v>
      </c>
      <c r="I90" s="248">
        <f t="shared" si="2"/>
        <v>515713.25999999791</v>
      </c>
      <c r="J90" s="304">
        <f>SUM(J91+J93+J97)</f>
        <v>41812798</v>
      </c>
      <c r="K90" s="304">
        <f t="shared" ref="K90" si="62">SUM(K91+K93+K97)</f>
        <v>41812798</v>
      </c>
      <c r="L90" s="248">
        <f t="shared" si="3"/>
        <v>0</v>
      </c>
      <c r="M90" s="304">
        <f>SUM(M91+M93+M97)</f>
        <v>42312798</v>
      </c>
      <c r="N90" s="304">
        <f>SUM(N91+N93+N97)</f>
        <v>42312798</v>
      </c>
      <c r="O90" s="359">
        <f t="shared" si="4"/>
        <v>0</v>
      </c>
    </row>
    <row r="91" spans="1:15" ht="43.5" x14ac:dyDescent="0.25">
      <c r="A91" s="17" t="s">
        <v>33</v>
      </c>
      <c r="B91" s="67">
        <v>903</v>
      </c>
      <c r="C91" s="180" t="s">
        <v>20</v>
      </c>
      <c r="D91" s="180" t="s">
        <v>31</v>
      </c>
      <c r="E91" s="218" t="s">
        <v>246</v>
      </c>
      <c r="F91" s="173" t="s">
        <v>34</v>
      </c>
      <c r="G91" s="264">
        <f>SUM(G92)</f>
        <v>41380444.649999999</v>
      </c>
      <c r="H91" s="264">
        <f>SUM(H92)</f>
        <v>41358629.909999996</v>
      </c>
      <c r="I91" s="288">
        <f t="shared" si="2"/>
        <v>-21814.740000002086</v>
      </c>
      <c r="J91" s="264">
        <f t="shared" ref="J91:N91" si="63">SUM(J92)</f>
        <v>40240857</v>
      </c>
      <c r="K91" s="264">
        <f t="shared" si="63"/>
        <v>40240857</v>
      </c>
      <c r="L91" s="248">
        <f t="shared" si="3"/>
        <v>0</v>
      </c>
      <c r="M91" s="264">
        <f t="shared" si="63"/>
        <v>40240857</v>
      </c>
      <c r="N91" s="264">
        <f t="shared" si="63"/>
        <v>40240857</v>
      </c>
      <c r="O91" s="359">
        <f t="shared" si="4"/>
        <v>0</v>
      </c>
    </row>
    <row r="92" spans="1:15" x14ac:dyDescent="0.25">
      <c r="A92" s="13" t="s">
        <v>37</v>
      </c>
      <c r="B92" s="67">
        <v>903</v>
      </c>
      <c r="C92" s="180" t="s">
        <v>20</v>
      </c>
      <c r="D92" s="180" t="s">
        <v>31</v>
      </c>
      <c r="E92" s="218" t="s">
        <v>246</v>
      </c>
      <c r="F92" s="173" t="s">
        <v>38</v>
      </c>
      <c r="G92" s="264">
        <v>41380444.649999999</v>
      </c>
      <c r="H92" s="264">
        <v>41358629.909999996</v>
      </c>
      <c r="I92" s="288">
        <f t="shared" si="2"/>
        <v>-21814.740000002086</v>
      </c>
      <c r="J92" s="264">
        <v>40240857</v>
      </c>
      <c r="K92" s="264">
        <v>40240857</v>
      </c>
      <c r="L92" s="248">
        <f t="shared" si="3"/>
        <v>0</v>
      </c>
      <c r="M92" s="264">
        <v>40240857</v>
      </c>
      <c r="N92" s="264">
        <v>40240857</v>
      </c>
      <c r="O92" s="359">
        <f t="shared" si="4"/>
        <v>0</v>
      </c>
    </row>
    <row r="93" spans="1:15" x14ac:dyDescent="0.25">
      <c r="A93" s="17" t="s">
        <v>12</v>
      </c>
      <c r="B93" s="67">
        <v>903</v>
      </c>
      <c r="C93" s="180" t="s">
        <v>20</v>
      </c>
      <c r="D93" s="180" t="s">
        <v>31</v>
      </c>
      <c r="E93" s="218" t="s">
        <v>246</v>
      </c>
      <c r="F93" s="173" t="s">
        <v>13</v>
      </c>
      <c r="G93" s="264">
        <f>SUM(G94)</f>
        <v>1867087</v>
      </c>
      <c r="H93" s="264">
        <f>SUM(H94)</f>
        <v>2379615</v>
      </c>
      <c r="I93" s="288">
        <f t="shared" si="2"/>
        <v>512528</v>
      </c>
      <c r="J93" s="264">
        <f t="shared" ref="J93:N93" si="64">SUM(J94)</f>
        <v>1485514</v>
      </c>
      <c r="K93" s="264">
        <f t="shared" si="64"/>
        <v>1485514</v>
      </c>
      <c r="L93" s="248">
        <f t="shared" si="3"/>
        <v>0</v>
      </c>
      <c r="M93" s="264">
        <f t="shared" si="64"/>
        <v>1985514</v>
      </c>
      <c r="N93" s="264">
        <f t="shared" si="64"/>
        <v>1985514</v>
      </c>
      <c r="O93" s="359">
        <f t="shared" si="4"/>
        <v>0</v>
      </c>
    </row>
    <row r="94" spans="1:15" ht="33.75" x14ac:dyDescent="0.25">
      <c r="A94" s="299" t="s">
        <v>182</v>
      </c>
      <c r="B94" s="67">
        <v>903</v>
      </c>
      <c r="C94" s="180" t="s">
        <v>20</v>
      </c>
      <c r="D94" s="180" t="s">
        <v>31</v>
      </c>
      <c r="E94" s="218" t="s">
        <v>246</v>
      </c>
      <c r="F94" s="173" t="s">
        <v>15</v>
      </c>
      <c r="G94" s="264">
        <v>1867087</v>
      </c>
      <c r="H94" s="264">
        <v>2379615</v>
      </c>
      <c r="I94" s="288">
        <f t="shared" si="2"/>
        <v>512528</v>
      </c>
      <c r="J94" s="264">
        <v>1485514</v>
      </c>
      <c r="K94" s="264">
        <v>1485514</v>
      </c>
      <c r="L94" s="248">
        <f t="shared" si="3"/>
        <v>0</v>
      </c>
      <c r="M94" s="264">
        <v>1985514</v>
      </c>
      <c r="N94" s="264">
        <v>1985514</v>
      </c>
      <c r="O94" s="359">
        <f t="shared" si="4"/>
        <v>0</v>
      </c>
    </row>
    <row r="95" spans="1:15" x14ac:dyDescent="0.25">
      <c r="A95" s="377" t="s">
        <v>89</v>
      </c>
      <c r="B95" s="67">
        <v>903</v>
      </c>
      <c r="C95" s="180" t="s">
        <v>20</v>
      </c>
      <c r="D95" s="180" t="s">
        <v>31</v>
      </c>
      <c r="E95" s="218" t="s">
        <v>246</v>
      </c>
      <c r="F95" s="173" t="s">
        <v>90</v>
      </c>
      <c r="G95" s="264">
        <f>SUM(G96)</f>
        <v>0</v>
      </c>
      <c r="H95" s="264">
        <f>SUM(H96)</f>
        <v>25000</v>
      </c>
      <c r="I95" s="288">
        <f t="shared" ref="I95:I96" si="65">SUM(H95-G95)</f>
        <v>25000</v>
      </c>
      <c r="J95" s="264"/>
      <c r="K95" s="264"/>
      <c r="L95" s="248"/>
      <c r="M95" s="264"/>
      <c r="N95" s="264"/>
      <c r="O95" s="359"/>
    </row>
    <row r="96" spans="1:15" ht="23.25" x14ac:dyDescent="0.25">
      <c r="A96" s="178" t="s">
        <v>192</v>
      </c>
      <c r="B96" s="67">
        <v>903</v>
      </c>
      <c r="C96" s="180" t="s">
        <v>20</v>
      </c>
      <c r="D96" s="180" t="s">
        <v>31</v>
      </c>
      <c r="E96" s="218" t="s">
        <v>246</v>
      </c>
      <c r="F96" s="173" t="s">
        <v>191</v>
      </c>
      <c r="G96" s="264">
        <v>0</v>
      </c>
      <c r="H96" s="264">
        <v>25000</v>
      </c>
      <c r="I96" s="288">
        <f t="shared" si="65"/>
        <v>25000</v>
      </c>
      <c r="J96" s="264"/>
      <c r="K96" s="264"/>
      <c r="L96" s="248"/>
      <c r="M96" s="264"/>
      <c r="N96" s="264"/>
      <c r="O96" s="359"/>
    </row>
    <row r="97" spans="1:15" x14ac:dyDescent="0.25">
      <c r="A97" s="186" t="s">
        <v>39</v>
      </c>
      <c r="B97" s="67">
        <v>903</v>
      </c>
      <c r="C97" s="173" t="s">
        <v>20</v>
      </c>
      <c r="D97" s="175" t="s">
        <v>31</v>
      </c>
      <c r="E97" s="218" t="s">
        <v>246</v>
      </c>
      <c r="F97" s="173" t="s">
        <v>40</v>
      </c>
      <c r="G97" s="264">
        <f>SUM(G98)</f>
        <v>86427</v>
      </c>
      <c r="H97" s="264">
        <f>SUM(H98)</f>
        <v>86427</v>
      </c>
      <c r="I97" s="248">
        <f t="shared" ref="I97:I171" si="66">SUM(H97-G97)</f>
        <v>0</v>
      </c>
      <c r="J97" s="264">
        <f t="shared" ref="J97:N97" si="67">SUM(J98)</f>
        <v>86427</v>
      </c>
      <c r="K97" s="264">
        <f t="shared" si="67"/>
        <v>86427</v>
      </c>
      <c r="L97" s="248">
        <f t="shared" ref="L97:L171" si="68">K97-J97</f>
        <v>0</v>
      </c>
      <c r="M97" s="264">
        <f t="shared" si="67"/>
        <v>86427</v>
      </c>
      <c r="N97" s="264">
        <f t="shared" si="67"/>
        <v>86427</v>
      </c>
      <c r="O97" s="359">
        <f t="shared" ref="O97:O171" si="69">SUM(N97-M97)</f>
        <v>0</v>
      </c>
    </row>
    <row r="98" spans="1:15" x14ac:dyDescent="0.25">
      <c r="A98" s="177" t="s">
        <v>168</v>
      </c>
      <c r="B98" s="67">
        <v>903</v>
      </c>
      <c r="C98" s="173" t="s">
        <v>20</v>
      </c>
      <c r="D98" s="175" t="s">
        <v>31</v>
      </c>
      <c r="E98" s="218" t="s">
        <v>246</v>
      </c>
      <c r="F98" s="173" t="s">
        <v>167</v>
      </c>
      <c r="G98" s="264">
        <v>86427</v>
      </c>
      <c r="H98" s="264">
        <v>86427</v>
      </c>
      <c r="I98" s="248">
        <f t="shared" si="66"/>
        <v>0</v>
      </c>
      <c r="J98" s="264">
        <v>86427</v>
      </c>
      <c r="K98" s="264">
        <v>86427</v>
      </c>
      <c r="L98" s="248">
        <f t="shared" si="68"/>
        <v>0</v>
      </c>
      <c r="M98" s="264">
        <v>86427</v>
      </c>
      <c r="N98" s="264">
        <v>86427</v>
      </c>
      <c r="O98" s="359">
        <f t="shared" si="69"/>
        <v>0</v>
      </c>
    </row>
    <row r="99" spans="1:15" x14ac:dyDescent="0.25">
      <c r="A99" s="19" t="s">
        <v>247</v>
      </c>
      <c r="B99" s="81">
        <v>903</v>
      </c>
      <c r="C99" s="265" t="s">
        <v>20</v>
      </c>
      <c r="D99" s="265" t="s">
        <v>31</v>
      </c>
      <c r="E99" s="269" t="s">
        <v>248</v>
      </c>
      <c r="F99" s="265" t="s">
        <v>8</v>
      </c>
      <c r="G99" s="304">
        <f>SUM(G100+G102)</f>
        <v>140000</v>
      </c>
      <c r="H99" s="304">
        <f>SUM(H100+H102)</f>
        <v>403200</v>
      </c>
      <c r="I99" s="248">
        <f t="shared" si="66"/>
        <v>263200</v>
      </c>
      <c r="J99" s="304">
        <f t="shared" ref="G99:N100" si="70">SUM(J100)</f>
        <v>140000</v>
      </c>
      <c r="K99" s="304">
        <f t="shared" si="70"/>
        <v>140000</v>
      </c>
      <c r="L99" s="248">
        <f t="shared" si="68"/>
        <v>0</v>
      </c>
      <c r="M99" s="304">
        <f t="shared" si="70"/>
        <v>140000</v>
      </c>
      <c r="N99" s="304">
        <f t="shared" si="70"/>
        <v>140000</v>
      </c>
      <c r="O99" s="359">
        <f t="shared" si="69"/>
        <v>0</v>
      </c>
    </row>
    <row r="100" spans="1:15" ht="33.6" customHeight="1" x14ac:dyDescent="0.25">
      <c r="A100" s="13" t="s">
        <v>33</v>
      </c>
      <c r="B100" s="90">
        <v>903</v>
      </c>
      <c r="C100" s="173" t="s">
        <v>20</v>
      </c>
      <c r="D100" s="173" t="s">
        <v>31</v>
      </c>
      <c r="E100" s="218" t="s">
        <v>248</v>
      </c>
      <c r="F100" s="173" t="s">
        <v>34</v>
      </c>
      <c r="G100" s="264">
        <f t="shared" si="70"/>
        <v>140000</v>
      </c>
      <c r="H100" s="264">
        <f t="shared" si="70"/>
        <v>140000</v>
      </c>
      <c r="I100" s="248">
        <f t="shared" si="66"/>
        <v>0</v>
      </c>
      <c r="J100" s="264">
        <f t="shared" si="70"/>
        <v>140000</v>
      </c>
      <c r="K100" s="264">
        <f t="shared" si="70"/>
        <v>140000</v>
      </c>
      <c r="L100" s="248">
        <f t="shared" si="68"/>
        <v>0</v>
      </c>
      <c r="M100" s="264">
        <f t="shared" si="70"/>
        <v>140000</v>
      </c>
      <c r="N100" s="264">
        <f t="shared" si="70"/>
        <v>140000</v>
      </c>
      <c r="O100" s="359">
        <f t="shared" si="69"/>
        <v>0</v>
      </c>
    </row>
    <row r="101" spans="1:15" x14ac:dyDescent="0.25">
      <c r="A101" s="13" t="s">
        <v>37</v>
      </c>
      <c r="B101" s="90">
        <v>903</v>
      </c>
      <c r="C101" s="173" t="s">
        <v>20</v>
      </c>
      <c r="D101" s="173" t="s">
        <v>31</v>
      </c>
      <c r="E101" s="218" t="s">
        <v>248</v>
      </c>
      <c r="F101" s="173" t="s">
        <v>38</v>
      </c>
      <c r="G101" s="264">
        <v>140000</v>
      </c>
      <c r="H101" s="264">
        <v>140000</v>
      </c>
      <c r="I101" s="288">
        <f t="shared" si="66"/>
        <v>0</v>
      </c>
      <c r="J101" s="264">
        <v>140000</v>
      </c>
      <c r="K101" s="264">
        <v>140000</v>
      </c>
      <c r="L101" s="248">
        <f t="shared" si="68"/>
        <v>0</v>
      </c>
      <c r="M101" s="264">
        <v>140000</v>
      </c>
      <c r="N101" s="264">
        <v>140000</v>
      </c>
      <c r="O101" s="359">
        <f t="shared" si="69"/>
        <v>0</v>
      </c>
    </row>
    <row r="102" spans="1:15" x14ac:dyDescent="0.25">
      <c r="A102" s="177" t="s">
        <v>12</v>
      </c>
      <c r="B102" s="67">
        <v>903</v>
      </c>
      <c r="C102" s="180" t="s">
        <v>20</v>
      </c>
      <c r="D102" s="180" t="s">
        <v>31</v>
      </c>
      <c r="E102" s="218" t="s">
        <v>248</v>
      </c>
      <c r="F102" s="180" t="s">
        <v>13</v>
      </c>
      <c r="G102" s="264">
        <f>SUM(G103)</f>
        <v>0</v>
      </c>
      <c r="H102" s="264">
        <f>SUM(H103)</f>
        <v>263200</v>
      </c>
      <c r="I102" s="288">
        <f t="shared" si="66"/>
        <v>263200</v>
      </c>
      <c r="J102" s="264"/>
      <c r="K102" s="264"/>
      <c r="L102" s="248"/>
      <c r="M102" s="264"/>
      <c r="N102" s="264"/>
      <c r="O102" s="359"/>
    </row>
    <row r="103" spans="1:15" ht="33.75" x14ac:dyDescent="0.25">
      <c r="A103" s="299" t="s">
        <v>182</v>
      </c>
      <c r="B103" s="67">
        <v>903</v>
      </c>
      <c r="C103" s="180" t="s">
        <v>20</v>
      </c>
      <c r="D103" s="180" t="s">
        <v>31</v>
      </c>
      <c r="E103" s="218" t="s">
        <v>248</v>
      </c>
      <c r="F103" s="180" t="s">
        <v>15</v>
      </c>
      <c r="G103" s="264">
        <v>0</v>
      </c>
      <c r="H103" s="264">
        <v>263200</v>
      </c>
      <c r="I103" s="288">
        <f t="shared" si="66"/>
        <v>263200</v>
      </c>
      <c r="J103" s="264"/>
      <c r="K103" s="264"/>
      <c r="L103" s="248"/>
      <c r="M103" s="264"/>
      <c r="N103" s="264"/>
      <c r="O103" s="359"/>
    </row>
    <row r="104" spans="1:15" ht="18" x14ac:dyDescent="0.25">
      <c r="A104" s="20" t="s">
        <v>41</v>
      </c>
      <c r="B104" s="81">
        <v>903</v>
      </c>
      <c r="C104" s="265" t="s">
        <v>42</v>
      </c>
      <c r="D104" s="265" t="s">
        <v>7</v>
      </c>
      <c r="E104" s="265" t="s">
        <v>137</v>
      </c>
      <c r="F104" s="265" t="s">
        <v>8</v>
      </c>
      <c r="G104" s="286">
        <f t="shared" ref="G104:N107" si="71">SUM(G105)</f>
        <v>3246029</v>
      </c>
      <c r="H104" s="286">
        <f t="shared" si="71"/>
        <v>3246029</v>
      </c>
      <c r="I104" s="248">
        <f t="shared" si="66"/>
        <v>0</v>
      </c>
      <c r="J104" s="286">
        <f t="shared" si="71"/>
        <v>3246029</v>
      </c>
      <c r="K104" s="286">
        <f t="shared" si="71"/>
        <v>3246029</v>
      </c>
      <c r="L104" s="248">
        <f t="shared" si="68"/>
        <v>0</v>
      </c>
      <c r="M104" s="286">
        <f t="shared" si="71"/>
        <v>3246029</v>
      </c>
      <c r="N104" s="286">
        <f t="shared" si="71"/>
        <v>3246029</v>
      </c>
      <c r="O104" s="359">
        <f t="shared" si="69"/>
        <v>0</v>
      </c>
    </row>
    <row r="105" spans="1:15" x14ac:dyDescent="0.25">
      <c r="A105" s="18" t="s">
        <v>43</v>
      </c>
      <c r="B105" s="81">
        <v>903</v>
      </c>
      <c r="C105" s="265" t="s">
        <v>42</v>
      </c>
      <c r="D105" s="265" t="s">
        <v>44</v>
      </c>
      <c r="E105" s="265" t="s">
        <v>137</v>
      </c>
      <c r="F105" s="265" t="s">
        <v>8</v>
      </c>
      <c r="G105" s="286">
        <f t="shared" si="71"/>
        <v>3246029</v>
      </c>
      <c r="H105" s="286">
        <f t="shared" si="71"/>
        <v>3246029</v>
      </c>
      <c r="I105" s="248">
        <f t="shared" si="66"/>
        <v>0</v>
      </c>
      <c r="J105" s="286">
        <f t="shared" si="71"/>
        <v>3246029</v>
      </c>
      <c r="K105" s="286">
        <f t="shared" si="71"/>
        <v>3246029</v>
      </c>
      <c r="L105" s="248">
        <f t="shared" si="68"/>
        <v>0</v>
      </c>
      <c r="M105" s="286">
        <f t="shared" si="71"/>
        <v>3246029</v>
      </c>
      <c r="N105" s="286">
        <f t="shared" si="71"/>
        <v>3246029</v>
      </c>
      <c r="O105" s="359">
        <f t="shared" si="69"/>
        <v>0</v>
      </c>
    </row>
    <row r="106" spans="1:15" ht="36.75" x14ac:dyDescent="0.25">
      <c r="A106" s="23" t="s">
        <v>45</v>
      </c>
      <c r="B106" s="90">
        <v>903</v>
      </c>
      <c r="C106" s="173" t="s">
        <v>42</v>
      </c>
      <c r="D106" s="173" t="s">
        <v>44</v>
      </c>
      <c r="E106" s="181" t="s">
        <v>142</v>
      </c>
      <c r="F106" s="173" t="s">
        <v>8</v>
      </c>
      <c r="G106" s="287">
        <f t="shared" si="71"/>
        <v>3246029</v>
      </c>
      <c r="H106" s="287">
        <f t="shared" si="71"/>
        <v>3246029</v>
      </c>
      <c r="I106" s="248">
        <f t="shared" si="66"/>
        <v>0</v>
      </c>
      <c r="J106" s="287">
        <f t="shared" si="71"/>
        <v>3246029</v>
      </c>
      <c r="K106" s="287">
        <f t="shared" si="71"/>
        <v>3246029</v>
      </c>
      <c r="L106" s="248">
        <f t="shared" si="68"/>
        <v>0</v>
      </c>
      <c r="M106" s="287">
        <f t="shared" si="71"/>
        <v>3246029</v>
      </c>
      <c r="N106" s="287">
        <f t="shared" si="71"/>
        <v>3246029</v>
      </c>
      <c r="O106" s="359">
        <f t="shared" si="69"/>
        <v>0</v>
      </c>
    </row>
    <row r="107" spans="1:15" ht="23.25" x14ac:dyDescent="0.25">
      <c r="A107" s="13" t="s">
        <v>16</v>
      </c>
      <c r="B107" s="90">
        <v>903</v>
      </c>
      <c r="C107" s="173" t="s">
        <v>42</v>
      </c>
      <c r="D107" s="173" t="s">
        <v>44</v>
      </c>
      <c r="E107" s="181" t="s">
        <v>142</v>
      </c>
      <c r="F107" s="173" t="s">
        <v>17</v>
      </c>
      <c r="G107" s="287">
        <f t="shared" si="71"/>
        <v>3246029</v>
      </c>
      <c r="H107" s="287">
        <f t="shared" si="71"/>
        <v>3246029</v>
      </c>
      <c r="I107" s="248">
        <f t="shared" si="66"/>
        <v>0</v>
      </c>
      <c r="J107" s="287">
        <f t="shared" si="71"/>
        <v>3246029</v>
      </c>
      <c r="K107" s="287">
        <f t="shared" si="71"/>
        <v>3246029</v>
      </c>
      <c r="L107" s="248">
        <f t="shared" si="68"/>
        <v>0</v>
      </c>
      <c r="M107" s="287">
        <f t="shared" si="71"/>
        <v>3246029</v>
      </c>
      <c r="N107" s="287">
        <f t="shared" si="71"/>
        <v>3246029</v>
      </c>
      <c r="O107" s="359">
        <f t="shared" si="69"/>
        <v>0</v>
      </c>
    </row>
    <row r="108" spans="1:15" x14ac:dyDescent="0.25">
      <c r="A108" s="178" t="s">
        <v>178</v>
      </c>
      <c r="B108" s="28">
        <v>903</v>
      </c>
      <c r="C108" s="255" t="s">
        <v>42</v>
      </c>
      <c r="D108" s="255" t="s">
        <v>44</v>
      </c>
      <c r="E108" s="181" t="s">
        <v>142</v>
      </c>
      <c r="F108" s="255">
        <v>610</v>
      </c>
      <c r="G108" s="287">
        <v>3246029</v>
      </c>
      <c r="H108" s="287">
        <v>3246029</v>
      </c>
      <c r="I108" s="248">
        <f t="shared" si="66"/>
        <v>0</v>
      </c>
      <c r="J108" s="287">
        <v>3246029</v>
      </c>
      <c r="K108" s="287">
        <v>3246029</v>
      </c>
      <c r="L108" s="248">
        <f t="shared" si="68"/>
        <v>0</v>
      </c>
      <c r="M108" s="287">
        <v>3246029</v>
      </c>
      <c r="N108" s="287">
        <v>3246029</v>
      </c>
      <c r="O108" s="359">
        <f t="shared" si="69"/>
        <v>0</v>
      </c>
    </row>
    <row r="109" spans="1:15" ht="36" x14ac:dyDescent="0.25">
      <c r="A109" s="34" t="s">
        <v>46</v>
      </c>
      <c r="B109" s="201" t="s">
        <v>47</v>
      </c>
      <c r="C109" s="204" t="s">
        <v>7</v>
      </c>
      <c r="D109" s="204" t="s">
        <v>7</v>
      </c>
      <c r="E109" s="204" t="s">
        <v>137</v>
      </c>
      <c r="F109" s="204" t="s">
        <v>8</v>
      </c>
      <c r="G109" s="310">
        <f>SUM(G110+G123)</f>
        <v>17926438</v>
      </c>
      <c r="H109" s="310">
        <f>SUM(H110+H123)</f>
        <v>17976438</v>
      </c>
      <c r="I109" s="248">
        <f t="shared" si="66"/>
        <v>50000</v>
      </c>
      <c r="J109" s="310">
        <f t="shared" ref="J109:M109" si="72">SUM(J110+J123)</f>
        <v>17968260</v>
      </c>
      <c r="K109" s="310">
        <f t="shared" ref="K109" si="73">SUM(K110+K123)</f>
        <v>17968260</v>
      </c>
      <c r="L109" s="248">
        <f t="shared" si="68"/>
        <v>0</v>
      </c>
      <c r="M109" s="310">
        <f t="shared" si="72"/>
        <v>17623260</v>
      </c>
      <c r="N109" s="310">
        <f t="shared" ref="N109" si="74">SUM(N110+N123)</f>
        <v>17623260</v>
      </c>
      <c r="O109" s="359">
        <f t="shared" si="69"/>
        <v>0</v>
      </c>
    </row>
    <row r="110" spans="1:15" ht="18" x14ac:dyDescent="0.25">
      <c r="A110" s="33" t="s">
        <v>48</v>
      </c>
      <c r="B110" s="201" t="s">
        <v>47</v>
      </c>
      <c r="C110" s="204" t="s">
        <v>22</v>
      </c>
      <c r="D110" s="204" t="s">
        <v>7</v>
      </c>
      <c r="E110" s="204" t="s">
        <v>137</v>
      </c>
      <c r="F110" s="204" t="s">
        <v>8</v>
      </c>
      <c r="G110" s="286">
        <f>SUM(G111+G119)</f>
        <v>6739838</v>
      </c>
      <c r="H110" s="286">
        <f>SUM(H111+H119)</f>
        <v>6789838</v>
      </c>
      <c r="I110" s="248">
        <f t="shared" si="66"/>
        <v>50000</v>
      </c>
      <c r="J110" s="286">
        <f t="shared" ref="J110:M110" si="75">SUM(J111+J119)</f>
        <v>7015560</v>
      </c>
      <c r="K110" s="286">
        <f t="shared" ref="K110" si="76">SUM(K111+K119)</f>
        <v>7015560</v>
      </c>
      <c r="L110" s="248">
        <f t="shared" si="68"/>
        <v>0</v>
      </c>
      <c r="M110" s="286">
        <f t="shared" si="75"/>
        <v>7015560</v>
      </c>
      <c r="N110" s="286">
        <f t="shared" ref="N110" si="77">SUM(N111+N119)</f>
        <v>7015560</v>
      </c>
      <c r="O110" s="359">
        <f t="shared" si="69"/>
        <v>0</v>
      </c>
    </row>
    <row r="111" spans="1:15" ht="39" x14ac:dyDescent="0.25">
      <c r="A111" s="29" t="s">
        <v>49</v>
      </c>
      <c r="B111" s="81">
        <v>906</v>
      </c>
      <c r="C111" s="265" t="s">
        <v>22</v>
      </c>
      <c r="D111" s="265" t="s">
        <v>50</v>
      </c>
      <c r="E111" s="266" t="s">
        <v>137</v>
      </c>
      <c r="F111" s="267" t="s">
        <v>8</v>
      </c>
      <c r="G111" s="286">
        <f>SUM(G112)</f>
        <v>6639838</v>
      </c>
      <c r="H111" s="286">
        <f>SUM(H112)</f>
        <v>6639838</v>
      </c>
      <c r="I111" s="248">
        <f t="shared" si="66"/>
        <v>0</v>
      </c>
      <c r="J111" s="286">
        <f t="shared" ref="J111:N111" si="78">SUM(J112)</f>
        <v>6915560</v>
      </c>
      <c r="K111" s="286">
        <f t="shared" si="78"/>
        <v>6915560</v>
      </c>
      <c r="L111" s="248">
        <f t="shared" si="68"/>
        <v>0</v>
      </c>
      <c r="M111" s="286">
        <f t="shared" si="78"/>
        <v>6915560</v>
      </c>
      <c r="N111" s="286">
        <f t="shared" si="78"/>
        <v>6915560</v>
      </c>
      <c r="O111" s="359">
        <f t="shared" si="69"/>
        <v>0</v>
      </c>
    </row>
    <row r="112" spans="1:15" ht="26.25" x14ac:dyDescent="0.25">
      <c r="A112" s="32" t="s">
        <v>32</v>
      </c>
      <c r="B112" s="90">
        <v>906</v>
      </c>
      <c r="C112" s="173" t="s">
        <v>22</v>
      </c>
      <c r="D112" s="173" t="s">
        <v>50</v>
      </c>
      <c r="E112" s="174" t="s">
        <v>249</v>
      </c>
      <c r="F112" s="175" t="s">
        <v>8</v>
      </c>
      <c r="G112" s="264">
        <f>SUM(G113+G115+G117)</f>
        <v>6639838</v>
      </c>
      <c r="H112" s="264">
        <f>SUM(H113+H115+H117)</f>
        <v>6639838</v>
      </c>
      <c r="I112" s="248">
        <f t="shared" si="66"/>
        <v>0</v>
      </c>
      <c r="J112" s="264">
        <f t="shared" ref="J112:M112" si="79">SUM(J113+J115+J117)</f>
        <v>6915560</v>
      </c>
      <c r="K112" s="264">
        <f t="shared" ref="K112" si="80">SUM(K113+K115+K117)</f>
        <v>6915560</v>
      </c>
      <c r="L112" s="248">
        <f t="shared" si="68"/>
        <v>0</v>
      </c>
      <c r="M112" s="264">
        <f t="shared" si="79"/>
        <v>6915560</v>
      </c>
      <c r="N112" s="264">
        <f t="shared" ref="N112" si="81">SUM(N113+N115+N117)</f>
        <v>6915560</v>
      </c>
      <c r="O112" s="359">
        <f t="shared" si="69"/>
        <v>0</v>
      </c>
    </row>
    <row r="113" spans="1:15" ht="43.5" x14ac:dyDescent="0.25">
      <c r="A113" s="31" t="s">
        <v>33</v>
      </c>
      <c r="B113" s="90">
        <v>906</v>
      </c>
      <c r="C113" s="173" t="s">
        <v>22</v>
      </c>
      <c r="D113" s="173" t="s">
        <v>50</v>
      </c>
      <c r="E113" s="174" t="s">
        <v>249</v>
      </c>
      <c r="F113" s="173" t="s">
        <v>34</v>
      </c>
      <c r="G113" s="264">
        <f>SUM(G114)</f>
        <v>5976026</v>
      </c>
      <c r="H113" s="264">
        <f>SUM(H114)</f>
        <v>5976026</v>
      </c>
      <c r="I113" s="248">
        <f t="shared" si="66"/>
        <v>0</v>
      </c>
      <c r="J113" s="264">
        <f t="shared" ref="J113:N113" si="82">SUM(J114)</f>
        <v>6179663</v>
      </c>
      <c r="K113" s="264">
        <f t="shared" si="82"/>
        <v>6179663</v>
      </c>
      <c r="L113" s="248">
        <f t="shared" si="68"/>
        <v>0</v>
      </c>
      <c r="M113" s="264">
        <f t="shared" si="82"/>
        <v>6179663</v>
      </c>
      <c r="N113" s="264">
        <f t="shared" si="82"/>
        <v>6179663</v>
      </c>
      <c r="O113" s="359">
        <f t="shared" si="69"/>
        <v>0</v>
      </c>
    </row>
    <row r="114" spans="1:15" x14ac:dyDescent="0.25">
      <c r="A114" s="30" t="s">
        <v>35</v>
      </c>
      <c r="B114" s="90">
        <v>906</v>
      </c>
      <c r="C114" s="173" t="s">
        <v>22</v>
      </c>
      <c r="D114" s="173" t="s">
        <v>50</v>
      </c>
      <c r="E114" s="174" t="s">
        <v>249</v>
      </c>
      <c r="F114" s="173" t="s">
        <v>36</v>
      </c>
      <c r="G114" s="264">
        <v>5976026</v>
      </c>
      <c r="H114" s="264">
        <v>5976026</v>
      </c>
      <c r="I114" s="248">
        <f t="shared" si="66"/>
        <v>0</v>
      </c>
      <c r="J114" s="264">
        <v>6179663</v>
      </c>
      <c r="K114" s="264">
        <v>6179663</v>
      </c>
      <c r="L114" s="248">
        <f t="shared" si="68"/>
        <v>0</v>
      </c>
      <c r="M114" s="264">
        <v>6179663</v>
      </c>
      <c r="N114" s="264">
        <v>6179663</v>
      </c>
      <c r="O114" s="359">
        <f t="shared" si="69"/>
        <v>0</v>
      </c>
    </row>
    <row r="115" spans="1:15" x14ac:dyDescent="0.25">
      <c r="A115" s="31" t="s">
        <v>12</v>
      </c>
      <c r="B115" s="90">
        <v>906</v>
      </c>
      <c r="C115" s="173" t="s">
        <v>22</v>
      </c>
      <c r="D115" s="173" t="s">
        <v>50</v>
      </c>
      <c r="E115" s="174" t="s">
        <v>249</v>
      </c>
      <c r="F115" s="173" t="s">
        <v>13</v>
      </c>
      <c r="G115" s="264">
        <f>SUM(G116)</f>
        <v>658305</v>
      </c>
      <c r="H115" s="264">
        <f>SUM(H116)</f>
        <v>658305</v>
      </c>
      <c r="I115" s="248">
        <f t="shared" si="66"/>
        <v>0</v>
      </c>
      <c r="J115" s="264">
        <f t="shared" ref="J115:N115" si="83">SUM(J116)</f>
        <v>730390</v>
      </c>
      <c r="K115" s="264">
        <f t="shared" si="83"/>
        <v>730390</v>
      </c>
      <c r="L115" s="248">
        <f t="shared" si="68"/>
        <v>0</v>
      </c>
      <c r="M115" s="264">
        <f t="shared" si="83"/>
        <v>730390</v>
      </c>
      <c r="N115" s="264">
        <f t="shared" si="83"/>
        <v>730390</v>
      </c>
      <c r="O115" s="359">
        <f t="shared" si="69"/>
        <v>0</v>
      </c>
    </row>
    <row r="116" spans="1:15" ht="33.75" x14ac:dyDescent="0.25">
      <c r="A116" s="298" t="s">
        <v>182</v>
      </c>
      <c r="B116" s="90">
        <v>906</v>
      </c>
      <c r="C116" s="173" t="s">
        <v>22</v>
      </c>
      <c r="D116" s="173" t="s">
        <v>50</v>
      </c>
      <c r="E116" s="174" t="s">
        <v>249</v>
      </c>
      <c r="F116" s="173" t="s">
        <v>15</v>
      </c>
      <c r="G116" s="264">
        <v>658305</v>
      </c>
      <c r="H116" s="264">
        <v>658305</v>
      </c>
      <c r="I116" s="248">
        <f t="shared" si="66"/>
        <v>0</v>
      </c>
      <c r="J116" s="264">
        <v>730390</v>
      </c>
      <c r="K116" s="264">
        <v>730390</v>
      </c>
      <c r="L116" s="248">
        <f t="shared" si="68"/>
        <v>0</v>
      </c>
      <c r="M116" s="264">
        <v>730390</v>
      </c>
      <c r="N116" s="264">
        <v>730390</v>
      </c>
      <c r="O116" s="359">
        <f t="shared" si="69"/>
        <v>0</v>
      </c>
    </row>
    <row r="117" spans="1:15" x14ac:dyDescent="0.25">
      <c r="A117" s="186" t="s">
        <v>39</v>
      </c>
      <c r="B117" s="90">
        <v>906</v>
      </c>
      <c r="C117" s="173" t="s">
        <v>22</v>
      </c>
      <c r="D117" s="173" t="s">
        <v>50</v>
      </c>
      <c r="E117" s="174" t="s">
        <v>249</v>
      </c>
      <c r="F117" s="173" t="s">
        <v>40</v>
      </c>
      <c r="G117" s="264">
        <f>SUM(G118)</f>
        <v>5507</v>
      </c>
      <c r="H117" s="264">
        <f>SUM(H118)</f>
        <v>5507</v>
      </c>
      <c r="I117" s="248">
        <f t="shared" si="66"/>
        <v>0</v>
      </c>
      <c r="J117" s="264">
        <f t="shared" ref="J117:N117" si="84">SUM(J118)</f>
        <v>5507</v>
      </c>
      <c r="K117" s="264">
        <f t="shared" si="84"/>
        <v>5507</v>
      </c>
      <c r="L117" s="248">
        <f t="shared" si="68"/>
        <v>0</v>
      </c>
      <c r="M117" s="264">
        <f t="shared" si="84"/>
        <v>5507</v>
      </c>
      <c r="N117" s="264">
        <f t="shared" si="84"/>
        <v>5507</v>
      </c>
      <c r="O117" s="359">
        <f t="shared" si="69"/>
        <v>0</v>
      </c>
    </row>
    <row r="118" spans="1:15" x14ac:dyDescent="0.25">
      <c r="A118" s="177" t="s">
        <v>168</v>
      </c>
      <c r="B118" s="90">
        <v>906</v>
      </c>
      <c r="C118" s="173" t="s">
        <v>22</v>
      </c>
      <c r="D118" s="173" t="s">
        <v>50</v>
      </c>
      <c r="E118" s="174" t="s">
        <v>249</v>
      </c>
      <c r="F118" s="173" t="s">
        <v>167</v>
      </c>
      <c r="G118" s="264">
        <v>5507</v>
      </c>
      <c r="H118" s="264">
        <v>5507</v>
      </c>
      <c r="I118" s="248">
        <f t="shared" si="66"/>
        <v>0</v>
      </c>
      <c r="J118" s="264">
        <v>5507</v>
      </c>
      <c r="K118" s="264">
        <v>5507</v>
      </c>
      <c r="L118" s="248">
        <f t="shared" si="68"/>
        <v>0</v>
      </c>
      <c r="M118" s="264">
        <v>5507</v>
      </c>
      <c r="N118" s="264">
        <v>5507</v>
      </c>
      <c r="O118" s="359">
        <f t="shared" si="69"/>
        <v>0</v>
      </c>
    </row>
    <row r="119" spans="1:15" x14ac:dyDescent="0.25">
      <c r="A119" s="225" t="s">
        <v>81</v>
      </c>
      <c r="B119" s="201" t="s">
        <v>47</v>
      </c>
      <c r="C119" s="271" t="s">
        <v>22</v>
      </c>
      <c r="D119" s="269">
        <v>11</v>
      </c>
      <c r="E119" s="269" t="s">
        <v>137</v>
      </c>
      <c r="F119" s="270" t="s">
        <v>8</v>
      </c>
      <c r="G119" s="304">
        <f t="shared" ref="G119:N121" si="85">SUM(G120)</f>
        <v>100000</v>
      </c>
      <c r="H119" s="304">
        <f t="shared" si="85"/>
        <v>150000</v>
      </c>
      <c r="I119" s="248">
        <f t="shared" si="66"/>
        <v>50000</v>
      </c>
      <c r="J119" s="304">
        <f t="shared" si="85"/>
        <v>100000</v>
      </c>
      <c r="K119" s="304">
        <f t="shared" si="85"/>
        <v>100000</v>
      </c>
      <c r="L119" s="248">
        <f t="shared" si="68"/>
        <v>0</v>
      </c>
      <c r="M119" s="304">
        <f t="shared" si="85"/>
        <v>100000</v>
      </c>
      <c r="N119" s="304">
        <f t="shared" si="85"/>
        <v>100000</v>
      </c>
      <c r="O119" s="359">
        <f t="shared" si="69"/>
        <v>0</v>
      </c>
    </row>
    <row r="120" spans="1:15" x14ac:dyDescent="0.25">
      <c r="A120" s="192" t="s">
        <v>250</v>
      </c>
      <c r="B120" s="81">
        <v>906</v>
      </c>
      <c r="C120" s="271" t="s">
        <v>22</v>
      </c>
      <c r="D120" s="269">
        <v>11</v>
      </c>
      <c r="E120" s="269" t="s">
        <v>251</v>
      </c>
      <c r="F120" s="270" t="s">
        <v>8</v>
      </c>
      <c r="G120" s="304">
        <f t="shared" si="85"/>
        <v>100000</v>
      </c>
      <c r="H120" s="304">
        <f t="shared" si="85"/>
        <v>150000</v>
      </c>
      <c r="I120" s="248">
        <f t="shared" si="66"/>
        <v>50000</v>
      </c>
      <c r="J120" s="304">
        <f t="shared" si="85"/>
        <v>100000</v>
      </c>
      <c r="K120" s="304">
        <f t="shared" si="85"/>
        <v>100000</v>
      </c>
      <c r="L120" s="248">
        <f t="shared" si="68"/>
        <v>0</v>
      </c>
      <c r="M120" s="304">
        <f t="shared" si="85"/>
        <v>100000</v>
      </c>
      <c r="N120" s="304">
        <f t="shared" si="85"/>
        <v>100000</v>
      </c>
      <c r="O120" s="359">
        <f t="shared" si="69"/>
        <v>0</v>
      </c>
    </row>
    <row r="121" spans="1:15" x14ac:dyDescent="0.25">
      <c r="A121" s="177" t="s">
        <v>39</v>
      </c>
      <c r="B121" s="90">
        <v>906</v>
      </c>
      <c r="C121" s="180" t="s">
        <v>22</v>
      </c>
      <c r="D121" s="181">
        <v>11</v>
      </c>
      <c r="E121" s="218" t="s">
        <v>251</v>
      </c>
      <c r="F121" s="180" t="s">
        <v>40</v>
      </c>
      <c r="G121" s="264">
        <f t="shared" si="85"/>
        <v>100000</v>
      </c>
      <c r="H121" s="264">
        <f t="shared" si="85"/>
        <v>150000</v>
      </c>
      <c r="I121" s="288">
        <f t="shared" si="66"/>
        <v>50000</v>
      </c>
      <c r="J121" s="264">
        <f t="shared" si="85"/>
        <v>100000</v>
      </c>
      <c r="K121" s="264">
        <f t="shared" si="85"/>
        <v>100000</v>
      </c>
      <c r="L121" s="248">
        <f t="shared" si="68"/>
        <v>0</v>
      </c>
      <c r="M121" s="264">
        <f t="shared" si="85"/>
        <v>100000</v>
      </c>
      <c r="N121" s="264">
        <f t="shared" si="85"/>
        <v>100000</v>
      </c>
      <c r="O121" s="359">
        <f t="shared" si="69"/>
        <v>0</v>
      </c>
    </row>
    <row r="122" spans="1:15" x14ac:dyDescent="0.25">
      <c r="A122" s="183" t="s">
        <v>186</v>
      </c>
      <c r="B122" s="90">
        <v>906</v>
      </c>
      <c r="C122" s="180" t="s">
        <v>22</v>
      </c>
      <c r="D122" s="181">
        <v>11</v>
      </c>
      <c r="E122" s="218" t="s">
        <v>251</v>
      </c>
      <c r="F122" s="180" t="s">
        <v>82</v>
      </c>
      <c r="G122" s="264">
        <v>100000</v>
      </c>
      <c r="H122" s="264">
        <v>150000</v>
      </c>
      <c r="I122" s="288">
        <f t="shared" si="66"/>
        <v>50000</v>
      </c>
      <c r="J122" s="264">
        <v>100000</v>
      </c>
      <c r="K122" s="264">
        <v>100000</v>
      </c>
      <c r="L122" s="248">
        <f t="shared" si="68"/>
        <v>0</v>
      </c>
      <c r="M122" s="264">
        <v>100000</v>
      </c>
      <c r="N122" s="264">
        <v>100000</v>
      </c>
      <c r="O122" s="359">
        <f t="shared" si="69"/>
        <v>0</v>
      </c>
    </row>
    <row r="123" spans="1:15" ht="47.25" x14ac:dyDescent="0.25">
      <c r="A123" s="80" t="s">
        <v>213</v>
      </c>
      <c r="B123" s="201" t="s">
        <v>47</v>
      </c>
      <c r="C123" s="201" t="s">
        <v>11</v>
      </c>
      <c r="D123" s="204" t="s">
        <v>7</v>
      </c>
      <c r="E123" s="204" t="s">
        <v>137</v>
      </c>
      <c r="F123" s="204" t="s">
        <v>8</v>
      </c>
      <c r="G123" s="304">
        <f>SUM(G124+G128)</f>
        <v>11186600</v>
      </c>
      <c r="H123" s="304">
        <f>SUM(H124+H128)</f>
        <v>11186600</v>
      </c>
      <c r="I123" s="248">
        <f t="shared" si="66"/>
        <v>0</v>
      </c>
      <c r="J123" s="304">
        <f t="shared" ref="J123:M123" si="86">SUM(J124+J128)</f>
        <v>10952700</v>
      </c>
      <c r="K123" s="304">
        <f t="shared" ref="K123" si="87">SUM(K124+K128)</f>
        <v>10952700</v>
      </c>
      <c r="L123" s="248">
        <f t="shared" si="68"/>
        <v>0</v>
      </c>
      <c r="M123" s="304">
        <f t="shared" si="86"/>
        <v>10607700</v>
      </c>
      <c r="N123" s="304">
        <f t="shared" ref="N123" si="88">SUM(N124+N128)</f>
        <v>10607700</v>
      </c>
      <c r="O123" s="359">
        <f t="shared" si="69"/>
        <v>0</v>
      </c>
    </row>
    <row r="124" spans="1:15" ht="45" x14ac:dyDescent="0.25">
      <c r="A124" s="35" t="s">
        <v>69</v>
      </c>
      <c r="B124" s="81">
        <v>906</v>
      </c>
      <c r="C124" s="312">
        <v>14</v>
      </c>
      <c r="D124" s="266" t="s">
        <v>22</v>
      </c>
      <c r="E124" s="266" t="s">
        <v>137</v>
      </c>
      <c r="F124" s="267" t="s">
        <v>8</v>
      </c>
      <c r="G124" s="304">
        <f t="shared" ref="G124:N126" si="89">SUM(G125)</f>
        <v>1538000</v>
      </c>
      <c r="H124" s="304">
        <f t="shared" si="89"/>
        <v>1538000</v>
      </c>
      <c r="I124" s="248">
        <f t="shared" si="66"/>
        <v>0</v>
      </c>
      <c r="J124" s="304">
        <f t="shared" si="89"/>
        <v>1538000</v>
      </c>
      <c r="K124" s="304">
        <f t="shared" si="89"/>
        <v>1538000</v>
      </c>
      <c r="L124" s="248">
        <f t="shared" si="68"/>
        <v>0</v>
      </c>
      <c r="M124" s="304">
        <f t="shared" si="89"/>
        <v>1538000</v>
      </c>
      <c r="N124" s="304">
        <f t="shared" si="89"/>
        <v>1538000</v>
      </c>
      <c r="O124" s="359">
        <f t="shared" si="69"/>
        <v>0</v>
      </c>
    </row>
    <row r="125" spans="1:15" ht="39" x14ac:dyDescent="0.25">
      <c r="A125" s="32" t="s">
        <v>253</v>
      </c>
      <c r="B125" s="90">
        <v>906</v>
      </c>
      <c r="C125" s="311">
        <v>14</v>
      </c>
      <c r="D125" s="174" t="s">
        <v>22</v>
      </c>
      <c r="E125" s="174" t="s">
        <v>143</v>
      </c>
      <c r="F125" s="175" t="s">
        <v>8</v>
      </c>
      <c r="G125" s="336">
        <f t="shared" si="89"/>
        <v>1538000</v>
      </c>
      <c r="H125" s="336">
        <f t="shared" si="89"/>
        <v>1538000</v>
      </c>
      <c r="I125" s="248">
        <f t="shared" si="66"/>
        <v>0</v>
      </c>
      <c r="J125" s="336">
        <f t="shared" si="89"/>
        <v>1538000</v>
      </c>
      <c r="K125" s="336">
        <f t="shared" si="89"/>
        <v>1538000</v>
      </c>
      <c r="L125" s="248">
        <f t="shared" si="68"/>
        <v>0</v>
      </c>
      <c r="M125" s="336">
        <f t="shared" si="89"/>
        <v>1538000</v>
      </c>
      <c r="N125" s="336">
        <f t="shared" si="89"/>
        <v>1538000</v>
      </c>
      <c r="O125" s="359">
        <f t="shared" si="69"/>
        <v>0</v>
      </c>
    </row>
    <row r="126" spans="1:15" x14ac:dyDescent="0.25">
      <c r="A126" s="30" t="s">
        <v>53</v>
      </c>
      <c r="B126" s="90">
        <v>906</v>
      </c>
      <c r="C126" s="311">
        <v>14</v>
      </c>
      <c r="D126" s="174" t="s">
        <v>22</v>
      </c>
      <c r="E126" s="174" t="s">
        <v>143</v>
      </c>
      <c r="F126" s="173" t="s">
        <v>54</v>
      </c>
      <c r="G126" s="336">
        <f t="shared" si="89"/>
        <v>1538000</v>
      </c>
      <c r="H126" s="336">
        <f t="shared" si="89"/>
        <v>1538000</v>
      </c>
      <c r="I126" s="248">
        <f t="shared" si="66"/>
        <v>0</v>
      </c>
      <c r="J126" s="336">
        <f t="shared" si="89"/>
        <v>1538000</v>
      </c>
      <c r="K126" s="336">
        <f t="shared" si="89"/>
        <v>1538000</v>
      </c>
      <c r="L126" s="248">
        <f t="shared" si="68"/>
        <v>0</v>
      </c>
      <c r="M126" s="336">
        <f t="shared" si="89"/>
        <v>1538000</v>
      </c>
      <c r="N126" s="336">
        <f t="shared" si="89"/>
        <v>1538000</v>
      </c>
      <c r="O126" s="359">
        <f t="shared" si="69"/>
        <v>0</v>
      </c>
    </row>
    <row r="127" spans="1:15" x14ac:dyDescent="0.25">
      <c r="A127" s="30" t="s">
        <v>184</v>
      </c>
      <c r="B127" s="90">
        <v>906</v>
      </c>
      <c r="C127" s="311">
        <v>14</v>
      </c>
      <c r="D127" s="174" t="s">
        <v>22</v>
      </c>
      <c r="E127" s="174" t="s">
        <v>143</v>
      </c>
      <c r="F127" s="173" t="s">
        <v>183</v>
      </c>
      <c r="G127" s="336">
        <v>1538000</v>
      </c>
      <c r="H127" s="336">
        <v>1538000</v>
      </c>
      <c r="I127" s="248">
        <f t="shared" si="66"/>
        <v>0</v>
      </c>
      <c r="J127" s="336">
        <v>1538000</v>
      </c>
      <c r="K127" s="336">
        <v>1538000</v>
      </c>
      <c r="L127" s="248">
        <f t="shared" si="68"/>
        <v>0</v>
      </c>
      <c r="M127" s="336">
        <v>1538000</v>
      </c>
      <c r="N127" s="336">
        <v>1538000</v>
      </c>
      <c r="O127" s="359">
        <f t="shared" si="69"/>
        <v>0</v>
      </c>
    </row>
    <row r="128" spans="1:15" x14ac:dyDescent="0.25">
      <c r="A128" s="35" t="s">
        <v>70</v>
      </c>
      <c r="B128" s="81">
        <v>906</v>
      </c>
      <c r="C128" s="312">
        <v>14</v>
      </c>
      <c r="D128" s="266" t="s">
        <v>26</v>
      </c>
      <c r="E128" s="266" t="s">
        <v>137</v>
      </c>
      <c r="F128" s="267" t="s">
        <v>8</v>
      </c>
      <c r="G128" s="337">
        <f t="shared" ref="G128:N130" si="90">SUM(G129)</f>
        <v>9648600</v>
      </c>
      <c r="H128" s="337">
        <f t="shared" si="90"/>
        <v>9648600</v>
      </c>
      <c r="I128" s="248">
        <f t="shared" si="66"/>
        <v>0</v>
      </c>
      <c r="J128" s="337">
        <f t="shared" si="90"/>
        <v>9414700</v>
      </c>
      <c r="K128" s="337">
        <f t="shared" si="90"/>
        <v>9414700</v>
      </c>
      <c r="L128" s="248">
        <f t="shared" si="68"/>
        <v>0</v>
      </c>
      <c r="M128" s="337">
        <f t="shared" si="90"/>
        <v>9069700</v>
      </c>
      <c r="N128" s="337">
        <f t="shared" si="90"/>
        <v>9069700</v>
      </c>
      <c r="O128" s="359">
        <f t="shared" si="69"/>
        <v>0</v>
      </c>
    </row>
    <row r="129" spans="1:15" ht="26.25" x14ac:dyDescent="0.25">
      <c r="A129" s="189" t="s">
        <v>71</v>
      </c>
      <c r="B129" s="90">
        <v>906</v>
      </c>
      <c r="C129" s="313">
        <v>14</v>
      </c>
      <c r="D129" s="181" t="s">
        <v>26</v>
      </c>
      <c r="E129" s="174" t="s">
        <v>252</v>
      </c>
      <c r="F129" s="180" t="s">
        <v>8</v>
      </c>
      <c r="G129" s="336">
        <f t="shared" si="90"/>
        <v>9648600</v>
      </c>
      <c r="H129" s="336">
        <f t="shared" si="90"/>
        <v>9648600</v>
      </c>
      <c r="I129" s="288">
        <f t="shared" si="66"/>
        <v>0</v>
      </c>
      <c r="J129" s="336">
        <f t="shared" si="90"/>
        <v>9414700</v>
      </c>
      <c r="K129" s="336">
        <f t="shared" si="90"/>
        <v>9414700</v>
      </c>
      <c r="L129" s="248">
        <f t="shared" si="68"/>
        <v>0</v>
      </c>
      <c r="M129" s="336">
        <f t="shared" si="90"/>
        <v>9069700</v>
      </c>
      <c r="N129" s="336">
        <f t="shared" si="90"/>
        <v>9069700</v>
      </c>
      <c r="O129" s="359">
        <f t="shared" si="69"/>
        <v>0</v>
      </c>
    </row>
    <row r="130" spans="1:15" x14ac:dyDescent="0.25">
      <c r="A130" s="30" t="s">
        <v>53</v>
      </c>
      <c r="B130" s="90">
        <v>906</v>
      </c>
      <c r="C130" s="313">
        <v>14</v>
      </c>
      <c r="D130" s="181" t="s">
        <v>26</v>
      </c>
      <c r="E130" s="174" t="s">
        <v>252</v>
      </c>
      <c r="F130" s="180" t="s">
        <v>54</v>
      </c>
      <c r="G130" s="336">
        <f t="shared" si="90"/>
        <v>9648600</v>
      </c>
      <c r="H130" s="336">
        <f t="shared" si="90"/>
        <v>9648600</v>
      </c>
      <c r="I130" s="288">
        <f t="shared" si="66"/>
        <v>0</v>
      </c>
      <c r="J130" s="336">
        <f t="shared" si="90"/>
        <v>9414700</v>
      </c>
      <c r="K130" s="336">
        <f t="shared" si="90"/>
        <v>9414700</v>
      </c>
      <c r="L130" s="248">
        <f t="shared" si="68"/>
        <v>0</v>
      </c>
      <c r="M130" s="336">
        <f t="shared" si="90"/>
        <v>9069700</v>
      </c>
      <c r="N130" s="336">
        <f t="shared" si="90"/>
        <v>9069700</v>
      </c>
      <c r="O130" s="359">
        <f t="shared" si="69"/>
        <v>0</v>
      </c>
    </row>
    <row r="131" spans="1:15" x14ac:dyDescent="0.25">
      <c r="A131" s="30" t="s">
        <v>185</v>
      </c>
      <c r="B131" s="90">
        <v>906</v>
      </c>
      <c r="C131" s="313">
        <v>14</v>
      </c>
      <c r="D131" s="181" t="s">
        <v>26</v>
      </c>
      <c r="E131" s="174" t="s">
        <v>252</v>
      </c>
      <c r="F131" s="180" t="s">
        <v>183</v>
      </c>
      <c r="G131" s="336">
        <v>9648600</v>
      </c>
      <c r="H131" s="336">
        <v>9648600</v>
      </c>
      <c r="I131" s="288">
        <f t="shared" si="66"/>
        <v>0</v>
      </c>
      <c r="J131" s="336">
        <v>9414700</v>
      </c>
      <c r="K131" s="336">
        <v>9414700</v>
      </c>
      <c r="L131" s="248">
        <f t="shared" si="68"/>
        <v>0</v>
      </c>
      <c r="M131" s="336">
        <v>9069700</v>
      </c>
      <c r="N131" s="336">
        <v>9069700</v>
      </c>
      <c r="O131" s="359">
        <f t="shared" si="69"/>
        <v>0</v>
      </c>
    </row>
    <row r="132" spans="1:15" ht="36" x14ac:dyDescent="0.25">
      <c r="A132" s="45" t="s">
        <v>72</v>
      </c>
      <c r="B132" s="155">
        <v>926</v>
      </c>
      <c r="C132" s="260" t="s">
        <v>7</v>
      </c>
      <c r="D132" s="261" t="s">
        <v>7</v>
      </c>
      <c r="E132" s="261" t="s">
        <v>137</v>
      </c>
      <c r="F132" s="261" t="s">
        <v>8</v>
      </c>
      <c r="G132" s="286">
        <f>SUM(G138+G146+G133)</f>
        <v>59078875</v>
      </c>
      <c r="H132" s="286">
        <f>SUM(H138+H146+H133)</f>
        <v>60841570</v>
      </c>
      <c r="I132" s="248">
        <f t="shared" si="66"/>
        <v>1762695</v>
      </c>
      <c r="J132" s="286">
        <f t="shared" ref="J132:M132" si="91">SUM(J138+J146+J133)</f>
        <v>56236227</v>
      </c>
      <c r="K132" s="286">
        <f t="shared" ref="K132" si="92">SUM(K138+K146+K133)</f>
        <v>56236227</v>
      </c>
      <c r="L132" s="248">
        <f t="shared" si="68"/>
        <v>0</v>
      </c>
      <c r="M132" s="286">
        <f t="shared" si="91"/>
        <v>57259027</v>
      </c>
      <c r="N132" s="286">
        <f t="shared" ref="N132" si="93">SUM(N138+N146+N133)</f>
        <v>57259027</v>
      </c>
      <c r="O132" s="359">
        <f t="shared" si="69"/>
        <v>0</v>
      </c>
    </row>
    <row r="133" spans="1:15" ht="18" x14ac:dyDescent="0.25">
      <c r="A133" s="200" t="s">
        <v>93</v>
      </c>
      <c r="B133" s="116">
        <v>926</v>
      </c>
      <c r="C133" s="201" t="s">
        <v>44</v>
      </c>
      <c r="D133" s="204" t="s">
        <v>7</v>
      </c>
      <c r="E133" s="204" t="s">
        <v>137</v>
      </c>
      <c r="F133" s="201" t="s">
        <v>8</v>
      </c>
      <c r="G133" s="286">
        <f t="shared" ref="G133:N136" si="94">SUM(G134)</f>
        <v>15000</v>
      </c>
      <c r="H133" s="286">
        <f t="shared" si="94"/>
        <v>15000</v>
      </c>
      <c r="I133" s="248">
        <f t="shared" si="66"/>
        <v>0</v>
      </c>
      <c r="J133" s="286">
        <f t="shared" si="94"/>
        <v>15000</v>
      </c>
      <c r="K133" s="286">
        <f t="shared" si="94"/>
        <v>15000</v>
      </c>
      <c r="L133" s="248">
        <f t="shared" si="68"/>
        <v>0</v>
      </c>
      <c r="M133" s="286">
        <f t="shared" si="94"/>
        <v>0</v>
      </c>
      <c r="N133" s="286">
        <f t="shared" si="94"/>
        <v>0</v>
      </c>
      <c r="O133" s="359">
        <f t="shared" si="69"/>
        <v>0</v>
      </c>
    </row>
    <row r="134" spans="1:15" ht="26.25" x14ac:dyDescent="0.25">
      <c r="A134" s="197" t="s">
        <v>98</v>
      </c>
      <c r="B134" s="81">
        <v>926</v>
      </c>
      <c r="C134" s="271" t="s">
        <v>44</v>
      </c>
      <c r="D134" s="265" t="s">
        <v>99</v>
      </c>
      <c r="E134" s="269" t="s">
        <v>137</v>
      </c>
      <c r="F134" s="270" t="s">
        <v>8</v>
      </c>
      <c r="G134" s="304">
        <f t="shared" si="94"/>
        <v>15000</v>
      </c>
      <c r="H134" s="304">
        <f t="shared" si="94"/>
        <v>15000</v>
      </c>
      <c r="I134" s="248">
        <f t="shared" si="66"/>
        <v>0</v>
      </c>
      <c r="J134" s="304">
        <f t="shared" si="94"/>
        <v>15000</v>
      </c>
      <c r="K134" s="304">
        <f t="shared" si="94"/>
        <v>15000</v>
      </c>
      <c r="L134" s="248">
        <f t="shared" si="68"/>
        <v>0</v>
      </c>
      <c r="M134" s="304">
        <f t="shared" si="94"/>
        <v>0</v>
      </c>
      <c r="N134" s="304">
        <f t="shared" si="94"/>
        <v>0</v>
      </c>
      <c r="O134" s="359">
        <f t="shared" si="69"/>
        <v>0</v>
      </c>
    </row>
    <row r="135" spans="1:15" x14ac:dyDescent="0.25">
      <c r="A135" s="184" t="s">
        <v>254</v>
      </c>
      <c r="B135" s="206" t="s">
        <v>73</v>
      </c>
      <c r="C135" s="271" t="s">
        <v>44</v>
      </c>
      <c r="D135" s="265" t="s">
        <v>99</v>
      </c>
      <c r="E135" s="202" t="s">
        <v>255</v>
      </c>
      <c r="F135" s="203" t="s">
        <v>8</v>
      </c>
      <c r="G135" s="304">
        <f t="shared" si="94"/>
        <v>15000</v>
      </c>
      <c r="H135" s="304">
        <f t="shared" si="94"/>
        <v>15000</v>
      </c>
      <c r="I135" s="248">
        <f t="shared" si="66"/>
        <v>0</v>
      </c>
      <c r="J135" s="304">
        <f t="shared" si="94"/>
        <v>15000</v>
      </c>
      <c r="K135" s="304">
        <f t="shared" si="94"/>
        <v>15000</v>
      </c>
      <c r="L135" s="248">
        <f t="shared" si="68"/>
        <v>0</v>
      </c>
      <c r="M135" s="304">
        <f t="shared" si="94"/>
        <v>0</v>
      </c>
      <c r="N135" s="304">
        <f t="shared" si="94"/>
        <v>0</v>
      </c>
      <c r="O135" s="359">
        <f t="shared" si="69"/>
        <v>0</v>
      </c>
    </row>
    <row r="136" spans="1:15" x14ac:dyDescent="0.25">
      <c r="A136" s="186" t="s">
        <v>12</v>
      </c>
      <c r="B136" s="180" t="s">
        <v>73</v>
      </c>
      <c r="C136" s="207" t="s">
        <v>44</v>
      </c>
      <c r="D136" s="199" t="s">
        <v>99</v>
      </c>
      <c r="E136" s="218" t="s">
        <v>255</v>
      </c>
      <c r="F136" s="173" t="s">
        <v>13</v>
      </c>
      <c r="G136" s="264">
        <f t="shared" si="94"/>
        <v>15000</v>
      </c>
      <c r="H136" s="264">
        <f t="shared" si="94"/>
        <v>15000</v>
      </c>
      <c r="I136" s="248">
        <f t="shared" si="66"/>
        <v>0</v>
      </c>
      <c r="J136" s="264">
        <f t="shared" si="94"/>
        <v>15000</v>
      </c>
      <c r="K136" s="264">
        <f t="shared" si="94"/>
        <v>15000</v>
      </c>
      <c r="L136" s="248">
        <f t="shared" si="68"/>
        <v>0</v>
      </c>
      <c r="M136" s="264">
        <f t="shared" si="94"/>
        <v>0</v>
      </c>
      <c r="N136" s="264">
        <f t="shared" si="94"/>
        <v>0</v>
      </c>
      <c r="O136" s="359">
        <f t="shared" si="69"/>
        <v>0</v>
      </c>
    </row>
    <row r="137" spans="1:15" ht="23.25" x14ac:dyDescent="0.25">
      <c r="A137" s="177" t="s">
        <v>188</v>
      </c>
      <c r="B137" s="180" t="s">
        <v>73</v>
      </c>
      <c r="C137" s="207" t="s">
        <v>44</v>
      </c>
      <c r="D137" s="199" t="s">
        <v>99</v>
      </c>
      <c r="E137" s="218" t="s">
        <v>255</v>
      </c>
      <c r="F137" s="173" t="s">
        <v>15</v>
      </c>
      <c r="G137" s="264">
        <v>15000</v>
      </c>
      <c r="H137" s="264">
        <v>15000</v>
      </c>
      <c r="I137" s="248">
        <f t="shared" si="66"/>
        <v>0</v>
      </c>
      <c r="J137" s="264">
        <v>15000</v>
      </c>
      <c r="K137" s="264">
        <v>15000</v>
      </c>
      <c r="L137" s="248">
        <f t="shared" si="68"/>
        <v>0</v>
      </c>
      <c r="M137" s="264"/>
      <c r="N137" s="264"/>
      <c r="O137" s="359">
        <f t="shared" si="69"/>
        <v>0</v>
      </c>
    </row>
    <row r="138" spans="1:15" ht="18" x14ac:dyDescent="0.25">
      <c r="A138" s="44" t="s">
        <v>18</v>
      </c>
      <c r="B138" s="260" t="s">
        <v>73</v>
      </c>
      <c r="C138" s="260" t="s">
        <v>20</v>
      </c>
      <c r="D138" s="261" t="s">
        <v>7</v>
      </c>
      <c r="E138" s="261" t="s">
        <v>137</v>
      </c>
      <c r="F138" s="260" t="s">
        <v>8</v>
      </c>
      <c r="G138" s="286">
        <f>SUM(G139)</f>
        <v>10444988</v>
      </c>
      <c r="H138" s="286">
        <f>SUM(H139)</f>
        <v>10444988</v>
      </c>
      <c r="I138" s="248">
        <f t="shared" si="66"/>
        <v>0</v>
      </c>
      <c r="J138" s="286">
        <f t="shared" ref="J138:N138" si="95">SUM(J139)</f>
        <v>9404978</v>
      </c>
      <c r="K138" s="286">
        <f t="shared" si="95"/>
        <v>9404978</v>
      </c>
      <c r="L138" s="248">
        <f t="shared" si="68"/>
        <v>0</v>
      </c>
      <c r="M138" s="286">
        <f t="shared" si="95"/>
        <v>9904978</v>
      </c>
      <c r="N138" s="286">
        <f t="shared" si="95"/>
        <v>9904978</v>
      </c>
      <c r="O138" s="359">
        <f t="shared" si="69"/>
        <v>0</v>
      </c>
    </row>
    <row r="139" spans="1:15" x14ac:dyDescent="0.25">
      <c r="A139" s="176" t="s">
        <v>206</v>
      </c>
      <c r="B139" s="81">
        <v>926</v>
      </c>
      <c r="C139" s="265" t="s">
        <v>20</v>
      </c>
      <c r="D139" s="267" t="s">
        <v>10</v>
      </c>
      <c r="E139" s="266" t="s">
        <v>137</v>
      </c>
      <c r="F139" s="267" t="s">
        <v>8</v>
      </c>
      <c r="G139" s="286">
        <f>SUM(G140+G143)</f>
        <v>10444988</v>
      </c>
      <c r="H139" s="286">
        <f>SUM(H140+H143)</f>
        <v>10444988</v>
      </c>
      <c r="I139" s="248">
        <f t="shared" si="66"/>
        <v>0</v>
      </c>
      <c r="J139" s="286">
        <f t="shared" ref="J139:M139" si="96">SUM(J140+J143)</f>
        <v>9404978</v>
      </c>
      <c r="K139" s="286">
        <f t="shared" ref="K139" si="97">SUM(K140+K143)</f>
        <v>9404978</v>
      </c>
      <c r="L139" s="248">
        <f t="shared" si="68"/>
        <v>0</v>
      </c>
      <c r="M139" s="286">
        <f t="shared" si="96"/>
        <v>9904978</v>
      </c>
      <c r="N139" s="286">
        <f t="shared" ref="N139" si="98">SUM(N140+N143)</f>
        <v>9904978</v>
      </c>
      <c r="O139" s="359">
        <f t="shared" si="69"/>
        <v>0</v>
      </c>
    </row>
    <row r="140" spans="1:15" x14ac:dyDescent="0.25">
      <c r="A140" s="39" t="s">
        <v>256</v>
      </c>
      <c r="B140" s="90">
        <v>926</v>
      </c>
      <c r="C140" s="173" t="s">
        <v>20</v>
      </c>
      <c r="D140" s="175" t="s">
        <v>10</v>
      </c>
      <c r="E140" s="181" t="s">
        <v>257</v>
      </c>
      <c r="F140" s="173" t="s">
        <v>8</v>
      </c>
      <c r="G140" s="264">
        <f t="shared" ref="G140:N141" si="99">SUM(G141)</f>
        <v>10420988</v>
      </c>
      <c r="H140" s="264">
        <f t="shared" si="99"/>
        <v>10420988</v>
      </c>
      <c r="I140" s="248">
        <f t="shared" si="66"/>
        <v>0</v>
      </c>
      <c r="J140" s="264">
        <f t="shared" si="99"/>
        <v>9380978</v>
      </c>
      <c r="K140" s="264">
        <f t="shared" si="99"/>
        <v>9380978</v>
      </c>
      <c r="L140" s="248">
        <f t="shared" si="68"/>
        <v>0</v>
      </c>
      <c r="M140" s="264">
        <f t="shared" si="99"/>
        <v>9880978</v>
      </c>
      <c r="N140" s="264">
        <f t="shared" si="99"/>
        <v>9880978</v>
      </c>
      <c r="O140" s="359">
        <f t="shared" si="69"/>
        <v>0</v>
      </c>
    </row>
    <row r="141" spans="1:15" ht="23.25" x14ac:dyDescent="0.25">
      <c r="A141" s="37" t="s">
        <v>16</v>
      </c>
      <c r="B141" s="90">
        <v>926</v>
      </c>
      <c r="C141" s="173" t="s">
        <v>20</v>
      </c>
      <c r="D141" s="175" t="s">
        <v>10</v>
      </c>
      <c r="E141" s="181" t="s">
        <v>257</v>
      </c>
      <c r="F141" s="173" t="s">
        <v>17</v>
      </c>
      <c r="G141" s="264">
        <f t="shared" si="99"/>
        <v>10420988</v>
      </c>
      <c r="H141" s="264">
        <f t="shared" si="99"/>
        <v>10420988</v>
      </c>
      <c r="I141" s="248">
        <f t="shared" si="66"/>
        <v>0</v>
      </c>
      <c r="J141" s="264">
        <f t="shared" si="99"/>
        <v>9380978</v>
      </c>
      <c r="K141" s="264">
        <f t="shared" si="99"/>
        <v>9380978</v>
      </c>
      <c r="L141" s="248">
        <f t="shared" si="68"/>
        <v>0</v>
      </c>
      <c r="M141" s="264">
        <f t="shared" si="99"/>
        <v>9880978</v>
      </c>
      <c r="N141" s="264">
        <f t="shared" si="99"/>
        <v>9880978</v>
      </c>
      <c r="O141" s="359">
        <f t="shared" si="69"/>
        <v>0</v>
      </c>
    </row>
    <row r="142" spans="1:15" x14ac:dyDescent="0.25">
      <c r="A142" s="178" t="s">
        <v>178</v>
      </c>
      <c r="B142" s="90">
        <v>926</v>
      </c>
      <c r="C142" s="173" t="s">
        <v>20</v>
      </c>
      <c r="D142" s="175" t="s">
        <v>10</v>
      </c>
      <c r="E142" s="181" t="s">
        <v>257</v>
      </c>
      <c r="F142" s="173" t="s">
        <v>177</v>
      </c>
      <c r="G142" s="264">
        <v>10420988</v>
      </c>
      <c r="H142" s="264">
        <v>10420988</v>
      </c>
      <c r="I142" s="248">
        <f t="shared" si="66"/>
        <v>0</v>
      </c>
      <c r="J142" s="264">
        <v>9380978</v>
      </c>
      <c r="K142" s="264">
        <v>9380978</v>
      </c>
      <c r="L142" s="248">
        <f t="shared" si="68"/>
        <v>0</v>
      </c>
      <c r="M142" s="264">
        <v>9880978</v>
      </c>
      <c r="N142" s="264">
        <v>9880978</v>
      </c>
      <c r="O142" s="359">
        <f t="shared" si="69"/>
        <v>0</v>
      </c>
    </row>
    <row r="143" spans="1:15" ht="64.5" x14ac:dyDescent="0.25">
      <c r="A143" s="38" t="s">
        <v>24</v>
      </c>
      <c r="B143" s="90">
        <v>926</v>
      </c>
      <c r="C143" s="173" t="s">
        <v>20</v>
      </c>
      <c r="D143" s="175" t="s">
        <v>10</v>
      </c>
      <c r="E143" s="181" t="s">
        <v>144</v>
      </c>
      <c r="F143" s="180" t="s">
        <v>8</v>
      </c>
      <c r="G143" s="264">
        <f t="shared" ref="G143:N144" si="100">SUM(G144)</f>
        <v>24000</v>
      </c>
      <c r="H143" s="264">
        <f t="shared" si="100"/>
        <v>24000</v>
      </c>
      <c r="I143" s="248">
        <f t="shared" si="66"/>
        <v>0</v>
      </c>
      <c r="J143" s="264">
        <f t="shared" si="100"/>
        <v>24000</v>
      </c>
      <c r="K143" s="264">
        <f t="shared" si="100"/>
        <v>24000</v>
      </c>
      <c r="L143" s="248">
        <f t="shared" si="68"/>
        <v>0</v>
      </c>
      <c r="M143" s="264">
        <f t="shared" si="100"/>
        <v>24000</v>
      </c>
      <c r="N143" s="264">
        <f t="shared" si="100"/>
        <v>24000</v>
      </c>
      <c r="O143" s="359">
        <f t="shared" si="69"/>
        <v>0</v>
      </c>
    </row>
    <row r="144" spans="1:15" ht="23.25" x14ac:dyDescent="0.25">
      <c r="A144" s="37" t="s">
        <v>16</v>
      </c>
      <c r="B144" s="90">
        <v>926</v>
      </c>
      <c r="C144" s="173" t="s">
        <v>20</v>
      </c>
      <c r="D144" s="175" t="s">
        <v>10</v>
      </c>
      <c r="E144" s="181" t="s">
        <v>144</v>
      </c>
      <c r="F144" s="173" t="s">
        <v>17</v>
      </c>
      <c r="G144" s="264">
        <f t="shared" si="100"/>
        <v>24000</v>
      </c>
      <c r="H144" s="264">
        <f t="shared" si="100"/>
        <v>24000</v>
      </c>
      <c r="I144" s="248">
        <f t="shared" si="66"/>
        <v>0</v>
      </c>
      <c r="J144" s="264">
        <f t="shared" si="100"/>
        <v>24000</v>
      </c>
      <c r="K144" s="264">
        <f t="shared" si="100"/>
        <v>24000</v>
      </c>
      <c r="L144" s="248">
        <f t="shared" si="68"/>
        <v>0</v>
      </c>
      <c r="M144" s="264">
        <f t="shared" si="100"/>
        <v>24000</v>
      </c>
      <c r="N144" s="264">
        <f t="shared" si="100"/>
        <v>24000</v>
      </c>
      <c r="O144" s="359">
        <f t="shared" si="69"/>
        <v>0</v>
      </c>
    </row>
    <row r="145" spans="1:15" x14ac:dyDescent="0.25">
      <c r="A145" s="178" t="s">
        <v>178</v>
      </c>
      <c r="B145" s="90">
        <v>926</v>
      </c>
      <c r="C145" s="173" t="s">
        <v>20</v>
      </c>
      <c r="D145" s="175" t="s">
        <v>10</v>
      </c>
      <c r="E145" s="181" t="s">
        <v>144</v>
      </c>
      <c r="F145" s="173" t="s">
        <v>177</v>
      </c>
      <c r="G145" s="264">
        <v>24000</v>
      </c>
      <c r="H145" s="264">
        <v>24000</v>
      </c>
      <c r="I145" s="248">
        <f t="shared" si="66"/>
        <v>0</v>
      </c>
      <c r="J145" s="264">
        <v>24000</v>
      </c>
      <c r="K145" s="264">
        <v>24000</v>
      </c>
      <c r="L145" s="248">
        <f t="shared" si="68"/>
        <v>0</v>
      </c>
      <c r="M145" s="264">
        <v>24000</v>
      </c>
      <c r="N145" s="264">
        <v>24000</v>
      </c>
      <c r="O145" s="359">
        <f t="shared" si="69"/>
        <v>0</v>
      </c>
    </row>
    <row r="146" spans="1:15" ht="18" x14ac:dyDescent="0.25">
      <c r="A146" s="43" t="s">
        <v>211</v>
      </c>
      <c r="B146" s="201" t="s">
        <v>73</v>
      </c>
      <c r="C146" s="201" t="s">
        <v>66</v>
      </c>
      <c r="D146" s="205" t="s">
        <v>7</v>
      </c>
      <c r="E146" s="204" t="s">
        <v>137</v>
      </c>
      <c r="F146" s="204" t="s">
        <v>8</v>
      </c>
      <c r="G146" s="286">
        <f>SUM(G147+G176+G169)</f>
        <v>48618887</v>
      </c>
      <c r="H146" s="286">
        <f>SUM(H147+H176+H169)</f>
        <v>50381582</v>
      </c>
      <c r="I146" s="248">
        <f t="shared" si="66"/>
        <v>1762695</v>
      </c>
      <c r="J146" s="286">
        <f t="shared" ref="J146:M146" si="101">SUM(J147+J176+J169)</f>
        <v>46816249</v>
      </c>
      <c r="K146" s="286">
        <f t="shared" ref="K146" si="102">SUM(K147+K176+K169)</f>
        <v>46816249</v>
      </c>
      <c r="L146" s="248">
        <f t="shared" si="68"/>
        <v>0</v>
      </c>
      <c r="M146" s="286">
        <f t="shared" si="101"/>
        <v>47354049</v>
      </c>
      <c r="N146" s="286">
        <f t="shared" ref="N146" si="103">SUM(N147+N176+N169)</f>
        <v>47354049</v>
      </c>
      <c r="O146" s="359">
        <f t="shared" si="69"/>
        <v>0</v>
      </c>
    </row>
    <row r="147" spans="1:15" x14ac:dyDescent="0.25">
      <c r="A147" s="36" t="s">
        <v>67</v>
      </c>
      <c r="B147" s="81">
        <v>926</v>
      </c>
      <c r="C147" s="265" t="s">
        <v>66</v>
      </c>
      <c r="D147" s="267" t="s">
        <v>22</v>
      </c>
      <c r="E147" s="266" t="s">
        <v>137</v>
      </c>
      <c r="F147" s="267" t="s">
        <v>8</v>
      </c>
      <c r="G147" s="286">
        <f>SUM(G148+G154+G157+G151+G163+G166+G160)</f>
        <v>35106278</v>
      </c>
      <c r="H147" s="286">
        <f t="shared" ref="H147:I147" si="104">SUM(H148+H154+H157+H151+H163+H166+H160)</f>
        <v>36868973</v>
      </c>
      <c r="I147" s="286">
        <f t="shared" si="104"/>
        <v>1762695</v>
      </c>
      <c r="J147" s="286">
        <f t="shared" ref="J147:O147" si="105">SUM(J148+J154+J157+J151+J163+J166)</f>
        <v>35101940</v>
      </c>
      <c r="K147" s="286">
        <f t="shared" si="105"/>
        <v>35101940</v>
      </c>
      <c r="L147" s="286">
        <f t="shared" si="105"/>
        <v>0</v>
      </c>
      <c r="M147" s="286">
        <f t="shared" si="105"/>
        <v>35739740</v>
      </c>
      <c r="N147" s="286">
        <f t="shared" si="105"/>
        <v>35739740</v>
      </c>
      <c r="O147" s="286">
        <f t="shared" si="105"/>
        <v>0</v>
      </c>
    </row>
    <row r="148" spans="1:15" x14ac:dyDescent="0.25">
      <c r="A148" s="39" t="s">
        <v>75</v>
      </c>
      <c r="B148" s="116">
        <v>926</v>
      </c>
      <c r="C148" s="201" t="s">
        <v>66</v>
      </c>
      <c r="D148" s="205" t="s">
        <v>22</v>
      </c>
      <c r="E148" s="202" t="s">
        <v>259</v>
      </c>
      <c r="F148" s="205" t="s">
        <v>8</v>
      </c>
      <c r="G148" s="286">
        <f t="shared" ref="G148:N149" si="106">SUM(G149)</f>
        <v>11738181</v>
      </c>
      <c r="H148" s="286">
        <f t="shared" si="106"/>
        <v>11827181</v>
      </c>
      <c r="I148" s="248">
        <f t="shared" si="66"/>
        <v>89000</v>
      </c>
      <c r="J148" s="286">
        <f t="shared" si="106"/>
        <v>17242381</v>
      </c>
      <c r="K148" s="286">
        <f t="shared" si="106"/>
        <v>17242381</v>
      </c>
      <c r="L148" s="248">
        <f t="shared" si="68"/>
        <v>0</v>
      </c>
      <c r="M148" s="286">
        <f t="shared" si="106"/>
        <v>17238181</v>
      </c>
      <c r="N148" s="286">
        <f t="shared" si="106"/>
        <v>17238181</v>
      </c>
      <c r="O148" s="359">
        <f t="shared" si="69"/>
        <v>0</v>
      </c>
    </row>
    <row r="149" spans="1:15" ht="23.25" x14ac:dyDescent="0.25">
      <c r="A149" s="37" t="s">
        <v>16</v>
      </c>
      <c r="B149" s="90">
        <v>926</v>
      </c>
      <c r="C149" s="173" t="s">
        <v>66</v>
      </c>
      <c r="D149" s="175" t="s">
        <v>22</v>
      </c>
      <c r="E149" s="218" t="s">
        <v>259</v>
      </c>
      <c r="F149" s="173" t="s">
        <v>17</v>
      </c>
      <c r="G149" s="264">
        <f t="shared" si="106"/>
        <v>11738181</v>
      </c>
      <c r="H149" s="264">
        <f t="shared" si="106"/>
        <v>11827181</v>
      </c>
      <c r="I149" s="288">
        <f t="shared" si="66"/>
        <v>89000</v>
      </c>
      <c r="J149" s="264">
        <f t="shared" si="106"/>
        <v>17242381</v>
      </c>
      <c r="K149" s="264">
        <f t="shared" si="106"/>
        <v>17242381</v>
      </c>
      <c r="L149" s="248">
        <f t="shared" si="68"/>
        <v>0</v>
      </c>
      <c r="M149" s="264">
        <f t="shared" si="106"/>
        <v>17238181</v>
      </c>
      <c r="N149" s="264">
        <f t="shared" si="106"/>
        <v>17238181</v>
      </c>
      <c r="O149" s="359">
        <f t="shared" si="69"/>
        <v>0</v>
      </c>
    </row>
    <row r="150" spans="1:15" x14ac:dyDescent="0.25">
      <c r="A150" s="178" t="s">
        <v>178</v>
      </c>
      <c r="B150" s="90">
        <v>926</v>
      </c>
      <c r="C150" s="173" t="s">
        <v>66</v>
      </c>
      <c r="D150" s="175" t="s">
        <v>22</v>
      </c>
      <c r="E150" s="218" t="s">
        <v>259</v>
      </c>
      <c r="F150" s="173" t="s">
        <v>177</v>
      </c>
      <c r="G150" s="264">
        <v>11738181</v>
      </c>
      <c r="H150" s="264">
        <v>11827181</v>
      </c>
      <c r="I150" s="288">
        <f t="shared" si="66"/>
        <v>89000</v>
      </c>
      <c r="J150" s="264">
        <v>17242381</v>
      </c>
      <c r="K150" s="264">
        <v>17242381</v>
      </c>
      <c r="L150" s="248">
        <f t="shared" si="68"/>
        <v>0</v>
      </c>
      <c r="M150" s="264">
        <v>17238181</v>
      </c>
      <c r="N150" s="264">
        <v>17238181</v>
      </c>
      <c r="O150" s="359">
        <f t="shared" si="69"/>
        <v>0</v>
      </c>
    </row>
    <row r="151" spans="1:15" ht="77.25" x14ac:dyDescent="0.25">
      <c r="A151" s="184" t="s">
        <v>260</v>
      </c>
      <c r="B151" s="116">
        <v>926</v>
      </c>
      <c r="C151" s="201" t="s">
        <v>66</v>
      </c>
      <c r="D151" s="205" t="s">
        <v>22</v>
      </c>
      <c r="E151" s="202" t="s">
        <v>261</v>
      </c>
      <c r="F151" s="205" t="s">
        <v>8</v>
      </c>
      <c r="G151" s="304">
        <f>SUM(G153)</f>
        <v>4570000</v>
      </c>
      <c r="H151" s="304">
        <f>SUM(H153)</f>
        <v>4570000</v>
      </c>
      <c r="I151" s="248">
        <f t="shared" si="66"/>
        <v>0</v>
      </c>
      <c r="J151" s="304">
        <f t="shared" ref="J151:M151" si="107">SUM(J153)</f>
        <v>0</v>
      </c>
      <c r="K151" s="304">
        <f t="shared" ref="K151" si="108">SUM(K153)</f>
        <v>0</v>
      </c>
      <c r="L151" s="248">
        <f t="shared" si="68"/>
        <v>0</v>
      </c>
      <c r="M151" s="304">
        <f t="shared" si="107"/>
        <v>0</v>
      </c>
      <c r="N151" s="304">
        <f t="shared" ref="N151" si="109">SUM(N153)</f>
        <v>0</v>
      </c>
      <c r="O151" s="359">
        <f t="shared" si="69"/>
        <v>0</v>
      </c>
    </row>
    <row r="152" spans="1:15" ht="23.25" x14ac:dyDescent="0.25">
      <c r="A152" s="177" t="s">
        <v>16</v>
      </c>
      <c r="B152" s="90">
        <v>926</v>
      </c>
      <c r="C152" s="173" t="s">
        <v>66</v>
      </c>
      <c r="D152" s="175" t="s">
        <v>22</v>
      </c>
      <c r="E152" s="218" t="s">
        <v>261</v>
      </c>
      <c r="F152" s="173" t="s">
        <v>17</v>
      </c>
      <c r="G152" s="264">
        <f>SUM(G153)</f>
        <v>4570000</v>
      </c>
      <c r="H152" s="264">
        <f>SUM(H153)</f>
        <v>4570000</v>
      </c>
      <c r="I152" s="248">
        <f t="shared" si="66"/>
        <v>0</v>
      </c>
      <c r="J152" s="264">
        <f t="shared" ref="J152:N152" si="110">SUM(J153)</f>
        <v>0</v>
      </c>
      <c r="K152" s="264">
        <f t="shared" si="110"/>
        <v>0</v>
      </c>
      <c r="L152" s="248">
        <f t="shared" si="68"/>
        <v>0</v>
      </c>
      <c r="M152" s="264">
        <f t="shared" si="110"/>
        <v>0</v>
      </c>
      <c r="N152" s="264">
        <f t="shared" si="110"/>
        <v>0</v>
      </c>
      <c r="O152" s="359">
        <f t="shared" si="69"/>
        <v>0</v>
      </c>
    </row>
    <row r="153" spans="1:15" x14ac:dyDescent="0.25">
      <c r="A153" s="178" t="s">
        <v>178</v>
      </c>
      <c r="B153" s="90">
        <v>926</v>
      </c>
      <c r="C153" s="173" t="s">
        <v>66</v>
      </c>
      <c r="D153" s="175" t="s">
        <v>22</v>
      </c>
      <c r="E153" s="218" t="s">
        <v>261</v>
      </c>
      <c r="F153" s="173" t="s">
        <v>177</v>
      </c>
      <c r="G153" s="264">
        <v>4570000</v>
      </c>
      <c r="H153" s="264">
        <v>4570000</v>
      </c>
      <c r="I153" s="248">
        <f t="shared" si="66"/>
        <v>0</v>
      </c>
      <c r="J153" s="264"/>
      <c r="K153" s="264"/>
      <c r="L153" s="248">
        <f t="shared" si="68"/>
        <v>0</v>
      </c>
      <c r="M153" s="264"/>
      <c r="N153" s="264"/>
      <c r="O153" s="359">
        <f t="shared" si="69"/>
        <v>0</v>
      </c>
    </row>
    <row r="154" spans="1:15" x14ac:dyDescent="0.25">
      <c r="A154" s="39" t="s">
        <v>262</v>
      </c>
      <c r="B154" s="116">
        <v>926</v>
      </c>
      <c r="C154" s="201" t="s">
        <v>66</v>
      </c>
      <c r="D154" s="205" t="s">
        <v>22</v>
      </c>
      <c r="E154" s="202" t="s">
        <v>263</v>
      </c>
      <c r="F154" s="205" t="s">
        <v>8</v>
      </c>
      <c r="G154" s="304">
        <f t="shared" ref="G154:N155" si="111">SUM(G155)</f>
        <v>18623419</v>
      </c>
      <c r="H154" s="304">
        <f t="shared" si="111"/>
        <v>18623419</v>
      </c>
      <c r="I154" s="248">
        <f t="shared" si="66"/>
        <v>0</v>
      </c>
      <c r="J154" s="304">
        <f t="shared" si="111"/>
        <v>17754619</v>
      </c>
      <c r="K154" s="304">
        <f t="shared" si="111"/>
        <v>17754619</v>
      </c>
      <c r="L154" s="248">
        <f t="shared" si="68"/>
        <v>0</v>
      </c>
      <c r="M154" s="304">
        <f t="shared" si="111"/>
        <v>18396619</v>
      </c>
      <c r="N154" s="304">
        <f t="shared" si="111"/>
        <v>18396619</v>
      </c>
      <c r="O154" s="359">
        <f t="shared" si="69"/>
        <v>0</v>
      </c>
    </row>
    <row r="155" spans="1:15" ht="23.25" x14ac:dyDescent="0.25">
      <c r="A155" s="37" t="s">
        <v>16</v>
      </c>
      <c r="B155" s="90">
        <v>926</v>
      </c>
      <c r="C155" s="173" t="s">
        <v>66</v>
      </c>
      <c r="D155" s="175" t="s">
        <v>22</v>
      </c>
      <c r="E155" s="218" t="s">
        <v>263</v>
      </c>
      <c r="F155" s="173" t="s">
        <v>17</v>
      </c>
      <c r="G155" s="264">
        <f t="shared" si="111"/>
        <v>18623419</v>
      </c>
      <c r="H155" s="264">
        <f t="shared" si="111"/>
        <v>18623419</v>
      </c>
      <c r="I155" s="288">
        <f t="shared" si="66"/>
        <v>0</v>
      </c>
      <c r="J155" s="264">
        <f t="shared" si="111"/>
        <v>17754619</v>
      </c>
      <c r="K155" s="264">
        <f t="shared" si="111"/>
        <v>17754619</v>
      </c>
      <c r="L155" s="248">
        <f t="shared" si="68"/>
        <v>0</v>
      </c>
      <c r="M155" s="264">
        <f t="shared" si="111"/>
        <v>18396619</v>
      </c>
      <c r="N155" s="264">
        <f t="shared" si="111"/>
        <v>18396619</v>
      </c>
      <c r="O155" s="359">
        <f t="shared" si="69"/>
        <v>0</v>
      </c>
    </row>
    <row r="156" spans="1:15" x14ac:dyDescent="0.25">
      <c r="A156" s="178" t="s">
        <v>178</v>
      </c>
      <c r="B156" s="90">
        <v>926</v>
      </c>
      <c r="C156" s="173" t="s">
        <v>66</v>
      </c>
      <c r="D156" s="175" t="s">
        <v>22</v>
      </c>
      <c r="E156" s="218" t="s">
        <v>263</v>
      </c>
      <c r="F156" s="173" t="s">
        <v>177</v>
      </c>
      <c r="G156" s="264">
        <v>18623419</v>
      </c>
      <c r="H156" s="264">
        <v>18623419</v>
      </c>
      <c r="I156" s="288">
        <f t="shared" si="66"/>
        <v>0</v>
      </c>
      <c r="J156" s="264">
        <v>17754619</v>
      </c>
      <c r="K156" s="264">
        <v>17754619</v>
      </c>
      <c r="L156" s="248">
        <f t="shared" si="68"/>
        <v>0</v>
      </c>
      <c r="M156" s="264">
        <v>18396619</v>
      </c>
      <c r="N156" s="264">
        <v>18396619</v>
      </c>
      <c r="O156" s="359">
        <f t="shared" si="69"/>
        <v>0</v>
      </c>
    </row>
    <row r="157" spans="1:15" ht="72.75" x14ac:dyDescent="0.25">
      <c r="A157" s="89" t="s">
        <v>68</v>
      </c>
      <c r="B157" s="116">
        <v>926</v>
      </c>
      <c r="C157" s="201" t="s">
        <v>66</v>
      </c>
      <c r="D157" s="205" t="s">
        <v>22</v>
      </c>
      <c r="E157" s="202" t="s">
        <v>145</v>
      </c>
      <c r="F157" s="205" t="s">
        <v>8</v>
      </c>
      <c r="G157" s="286">
        <f t="shared" ref="G157:N167" si="112">SUM(G158)</f>
        <v>104940</v>
      </c>
      <c r="H157" s="286">
        <f t="shared" si="112"/>
        <v>104940</v>
      </c>
      <c r="I157" s="248">
        <f t="shared" si="66"/>
        <v>0</v>
      </c>
      <c r="J157" s="286">
        <f t="shared" si="112"/>
        <v>104940</v>
      </c>
      <c r="K157" s="286">
        <f t="shared" si="112"/>
        <v>104940</v>
      </c>
      <c r="L157" s="248">
        <f t="shared" si="68"/>
        <v>0</v>
      </c>
      <c r="M157" s="286">
        <f t="shared" si="112"/>
        <v>104940</v>
      </c>
      <c r="N157" s="286">
        <f t="shared" si="112"/>
        <v>104940</v>
      </c>
      <c r="O157" s="359">
        <f t="shared" si="69"/>
        <v>0</v>
      </c>
    </row>
    <row r="158" spans="1:15" ht="23.25" x14ac:dyDescent="0.25">
      <c r="A158" s="83" t="s">
        <v>16</v>
      </c>
      <c r="B158" s="90">
        <v>926</v>
      </c>
      <c r="C158" s="173" t="s">
        <v>66</v>
      </c>
      <c r="D158" s="175" t="s">
        <v>22</v>
      </c>
      <c r="E158" s="218" t="s">
        <v>145</v>
      </c>
      <c r="F158" s="173" t="s">
        <v>17</v>
      </c>
      <c r="G158" s="287">
        <f t="shared" si="112"/>
        <v>104940</v>
      </c>
      <c r="H158" s="287">
        <f t="shared" si="112"/>
        <v>104940</v>
      </c>
      <c r="I158" s="248">
        <f t="shared" si="66"/>
        <v>0</v>
      </c>
      <c r="J158" s="287">
        <f t="shared" si="112"/>
        <v>104940</v>
      </c>
      <c r="K158" s="287">
        <f t="shared" si="112"/>
        <v>104940</v>
      </c>
      <c r="L158" s="248">
        <f t="shared" si="68"/>
        <v>0</v>
      </c>
      <c r="M158" s="287">
        <f t="shared" si="112"/>
        <v>104940</v>
      </c>
      <c r="N158" s="287">
        <f t="shared" si="112"/>
        <v>104940</v>
      </c>
      <c r="O158" s="359">
        <f t="shared" si="69"/>
        <v>0</v>
      </c>
    </row>
    <row r="159" spans="1:15" x14ac:dyDescent="0.25">
      <c r="A159" s="178" t="s">
        <v>178</v>
      </c>
      <c r="B159" s="90">
        <v>926</v>
      </c>
      <c r="C159" s="173" t="s">
        <v>66</v>
      </c>
      <c r="D159" s="175" t="s">
        <v>22</v>
      </c>
      <c r="E159" s="218" t="s">
        <v>145</v>
      </c>
      <c r="F159" s="173" t="s">
        <v>177</v>
      </c>
      <c r="G159" s="264">
        <v>104940</v>
      </c>
      <c r="H159" s="264">
        <v>104940</v>
      </c>
      <c r="I159" s="248">
        <f t="shared" si="66"/>
        <v>0</v>
      </c>
      <c r="J159" s="264">
        <v>104940</v>
      </c>
      <c r="K159" s="264">
        <v>104940</v>
      </c>
      <c r="L159" s="248">
        <f t="shared" si="68"/>
        <v>0</v>
      </c>
      <c r="M159" s="264">
        <v>104940</v>
      </c>
      <c r="N159" s="264">
        <v>104940</v>
      </c>
      <c r="O159" s="359">
        <f t="shared" si="69"/>
        <v>0</v>
      </c>
    </row>
    <row r="160" spans="1:15" ht="24.75" x14ac:dyDescent="0.25">
      <c r="A160" s="215" t="s">
        <v>397</v>
      </c>
      <c r="B160" s="116">
        <v>926</v>
      </c>
      <c r="C160" s="201" t="s">
        <v>66</v>
      </c>
      <c r="D160" s="205" t="s">
        <v>22</v>
      </c>
      <c r="E160" s="202" t="s">
        <v>375</v>
      </c>
      <c r="F160" s="205" t="s">
        <v>8</v>
      </c>
      <c r="G160" s="286">
        <f t="shared" si="112"/>
        <v>62500</v>
      </c>
      <c r="H160" s="286">
        <f t="shared" si="112"/>
        <v>1562500</v>
      </c>
      <c r="I160" s="248">
        <f t="shared" si="66"/>
        <v>1500000</v>
      </c>
      <c r="J160" s="286">
        <f t="shared" si="112"/>
        <v>0</v>
      </c>
      <c r="K160" s="264"/>
      <c r="L160" s="248"/>
      <c r="M160" s="264"/>
      <c r="N160" s="264"/>
      <c r="O160" s="359"/>
    </row>
    <row r="161" spans="1:15" ht="23.25" x14ac:dyDescent="0.25">
      <c r="A161" s="177" t="s">
        <v>16</v>
      </c>
      <c r="B161" s="90">
        <v>926</v>
      </c>
      <c r="C161" s="173" t="s">
        <v>66</v>
      </c>
      <c r="D161" s="175" t="s">
        <v>22</v>
      </c>
      <c r="E161" s="218" t="s">
        <v>375</v>
      </c>
      <c r="F161" s="173" t="s">
        <v>17</v>
      </c>
      <c r="G161" s="287">
        <f t="shared" si="112"/>
        <v>62500</v>
      </c>
      <c r="H161" s="287">
        <f t="shared" si="112"/>
        <v>1562500</v>
      </c>
      <c r="I161" s="288">
        <f t="shared" si="66"/>
        <v>1500000</v>
      </c>
      <c r="J161" s="287">
        <f t="shared" si="112"/>
        <v>0</v>
      </c>
      <c r="K161" s="264"/>
      <c r="L161" s="248"/>
      <c r="M161" s="264"/>
      <c r="N161" s="264"/>
      <c r="O161" s="359"/>
    </row>
    <row r="162" spans="1:15" x14ac:dyDescent="0.25">
      <c r="A162" s="178" t="s">
        <v>178</v>
      </c>
      <c r="B162" s="90">
        <v>926</v>
      </c>
      <c r="C162" s="173" t="s">
        <v>66</v>
      </c>
      <c r="D162" s="175" t="s">
        <v>22</v>
      </c>
      <c r="E162" s="218" t="s">
        <v>375</v>
      </c>
      <c r="F162" s="173" t="s">
        <v>177</v>
      </c>
      <c r="G162" s="264">
        <v>62500</v>
      </c>
      <c r="H162" s="264">
        <v>1562500</v>
      </c>
      <c r="I162" s="288">
        <f t="shared" si="66"/>
        <v>1500000</v>
      </c>
      <c r="J162" s="264">
        <v>0</v>
      </c>
      <c r="K162" s="264"/>
      <c r="L162" s="248"/>
      <c r="M162" s="264"/>
      <c r="N162" s="264"/>
      <c r="O162" s="359"/>
    </row>
    <row r="163" spans="1:15" x14ac:dyDescent="0.25">
      <c r="A163" s="215" t="s">
        <v>396</v>
      </c>
      <c r="B163" s="116">
        <v>926</v>
      </c>
      <c r="C163" s="201" t="s">
        <v>66</v>
      </c>
      <c r="D163" s="205" t="s">
        <v>22</v>
      </c>
      <c r="E163" s="202" t="s">
        <v>366</v>
      </c>
      <c r="F163" s="205" t="s">
        <v>8</v>
      </c>
      <c r="G163" s="286">
        <f t="shared" si="112"/>
        <v>2709</v>
      </c>
      <c r="H163" s="286">
        <f t="shared" si="112"/>
        <v>180933</v>
      </c>
      <c r="I163" s="248">
        <f t="shared" ref="I163:I165" si="113">SUM(H163-G163)</f>
        <v>178224</v>
      </c>
      <c r="J163" s="286">
        <f t="shared" si="112"/>
        <v>0</v>
      </c>
      <c r="K163" s="286">
        <f t="shared" si="112"/>
        <v>0</v>
      </c>
      <c r="L163" s="248">
        <f t="shared" ref="L163:L165" si="114">K163-J163</f>
        <v>0</v>
      </c>
      <c r="M163" s="286">
        <f t="shared" si="112"/>
        <v>0</v>
      </c>
      <c r="N163" s="286">
        <f t="shared" si="112"/>
        <v>0</v>
      </c>
      <c r="O163" s="359">
        <f t="shared" ref="O163:O165" si="115">SUM(N163-M163)</f>
        <v>0</v>
      </c>
    </row>
    <row r="164" spans="1:15" ht="23.25" x14ac:dyDescent="0.25">
      <c r="A164" s="177" t="s">
        <v>16</v>
      </c>
      <c r="B164" s="90">
        <v>926</v>
      </c>
      <c r="C164" s="173" t="s">
        <v>66</v>
      </c>
      <c r="D164" s="175" t="s">
        <v>22</v>
      </c>
      <c r="E164" s="218" t="s">
        <v>366</v>
      </c>
      <c r="F164" s="173" t="s">
        <v>17</v>
      </c>
      <c r="G164" s="287">
        <f t="shared" si="112"/>
        <v>2709</v>
      </c>
      <c r="H164" s="287">
        <f t="shared" si="112"/>
        <v>180933</v>
      </c>
      <c r="I164" s="288">
        <f t="shared" si="113"/>
        <v>178224</v>
      </c>
      <c r="J164" s="287">
        <f t="shared" si="112"/>
        <v>0</v>
      </c>
      <c r="K164" s="287">
        <f t="shared" si="112"/>
        <v>0</v>
      </c>
      <c r="L164" s="248">
        <f t="shared" si="114"/>
        <v>0</v>
      </c>
      <c r="M164" s="287">
        <f t="shared" si="112"/>
        <v>0</v>
      </c>
      <c r="N164" s="287">
        <f t="shared" si="112"/>
        <v>0</v>
      </c>
      <c r="O164" s="359">
        <f t="shared" si="115"/>
        <v>0</v>
      </c>
    </row>
    <row r="165" spans="1:15" x14ac:dyDescent="0.25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366</v>
      </c>
      <c r="F165" s="173" t="s">
        <v>177</v>
      </c>
      <c r="G165" s="264">
        <v>2709</v>
      </c>
      <c r="H165" s="264">
        <v>180933</v>
      </c>
      <c r="I165" s="288">
        <f t="shared" si="113"/>
        <v>178224</v>
      </c>
      <c r="J165" s="264">
        <v>0</v>
      </c>
      <c r="K165" s="264">
        <v>0</v>
      </c>
      <c r="L165" s="248">
        <f t="shared" si="114"/>
        <v>0</v>
      </c>
      <c r="M165" s="264">
        <v>0</v>
      </c>
      <c r="N165" s="264">
        <v>0</v>
      </c>
      <c r="O165" s="359">
        <f t="shared" si="115"/>
        <v>0</v>
      </c>
    </row>
    <row r="166" spans="1:15" ht="48.75" x14ac:dyDescent="0.25">
      <c r="A166" s="215" t="s">
        <v>367</v>
      </c>
      <c r="B166" s="116">
        <v>926</v>
      </c>
      <c r="C166" s="201" t="s">
        <v>66</v>
      </c>
      <c r="D166" s="205" t="s">
        <v>22</v>
      </c>
      <c r="E166" s="202" t="s">
        <v>368</v>
      </c>
      <c r="F166" s="205" t="s">
        <v>8</v>
      </c>
      <c r="G166" s="286">
        <f t="shared" si="112"/>
        <v>4529</v>
      </c>
      <c r="H166" s="286">
        <f t="shared" si="112"/>
        <v>0</v>
      </c>
      <c r="I166" s="248">
        <f t="shared" ref="I166:I168" si="116">SUM(H166-G166)</f>
        <v>-4529</v>
      </c>
      <c r="J166" s="286">
        <f t="shared" si="112"/>
        <v>0</v>
      </c>
      <c r="K166" s="286">
        <f t="shared" si="112"/>
        <v>0</v>
      </c>
      <c r="L166" s="248">
        <f t="shared" ref="L166:L168" si="117">K166-J166</f>
        <v>0</v>
      </c>
      <c r="M166" s="286">
        <f t="shared" si="112"/>
        <v>0</v>
      </c>
      <c r="N166" s="286">
        <f t="shared" si="112"/>
        <v>0</v>
      </c>
      <c r="O166" s="359">
        <f t="shared" ref="O166:O168" si="118">SUM(N166-M166)</f>
        <v>0</v>
      </c>
    </row>
    <row r="167" spans="1:15" ht="23.25" x14ac:dyDescent="0.25">
      <c r="A167" s="177" t="s">
        <v>16</v>
      </c>
      <c r="B167" s="90">
        <v>926</v>
      </c>
      <c r="C167" s="173" t="s">
        <v>66</v>
      </c>
      <c r="D167" s="175" t="s">
        <v>22</v>
      </c>
      <c r="E167" s="218" t="s">
        <v>368</v>
      </c>
      <c r="F167" s="173" t="s">
        <v>17</v>
      </c>
      <c r="G167" s="287">
        <f t="shared" si="112"/>
        <v>4529</v>
      </c>
      <c r="H167" s="287">
        <f t="shared" si="112"/>
        <v>0</v>
      </c>
      <c r="I167" s="288">
        <f t="shared" si="116"/>
        <v>-4529</v>
      </c>
      <c r="J167" s="287">
        <f t="shared" si="112"/>
        <v>0</v>
      </c>
      <c r="K167" s="287">
        <f t="shared" si="112"/>
        <v>0</v>
      </c>
      <c r="L167" s="248">
        <f t="shared" si="117"/>
        <v>0</v>
      </c>
      <c r="M167" s="287">
        <f t="shared" si="112"/>
        <v>0</v>
      </c>
      <c r="N167" s="287">
        <f t="shared" si="112"/>
        <v>0</v>
      </c>
      <c r="O167" s="359">
        <f t="shared" si="118"/>
        <v>0</v>
      </c>
    </row>
    <row r="168" spans="1:15" x14ac:dyDescent="0.25">
      <c r="A168" s="178" t="s">
        <v>178</v>
      </c>
      <c r="B168" s="90">
        <v>926</v>
      </c>
      <c r="C168" s="173" t="s">
        <v>66</v>
      </c>
      <c r="D168" s="175" t="s">
        <v>22</v>
      </c>
      <c r="E168" s="218" t="s">
        <v>368</v>
      </c>
      <c r="F168" s="173" t="s">
        <v>177</v>
      </c>
      <c r="G168" s="264">
        <v>4529</v>
      </c>
      <c r="H168" s="264">
        <v>0</v>
      </c>
      <c r="I168" s="288">
        <f t="shared" si="116"/>
        <v>-4529</v>
      </c>
      <c r="J168" s="264">
        <v>0</v>
      </c>
      <c r="K168" s="264">
        <v>0</v>
      </c>
      <c r="L168" s="248">
        <f t="shared" si="117"/>
        <v>0</v>
      </c>
      <c r="M168" s="264">
        <v>0</v>
      </c>
      <c r="N168" s="264">
        <v>0</v>
      </c>
      <c r="O168" s="359">
        <f t="shared" si="118"/>
        <v>0</v>
      </c>
    </row>
    <row r="169" spans="1:15" x14ac:dyDescent="0.25">
      <c r="A169" s="172" t="s">
        <v>197</v>
      </c>
      <c r="B169" s="81">
        <v>926</v>
      </c>
      <c r="C169" s="265" t="s">
        <v>66</v>
      </c>
      <c r="D169" s="267" t="s">
        <v>26</v>
      </c>
      <c r="E169" s="266" t="s">
        <v>137</v>
      </c>
      <c r="F169" s="267" t="s">
        <v>8</v>
      </c>
      <c r="G169" s="304">
        <f>SUM(G170+G173)</f>
        <v>3981703</v>
      </c>
      <c r="H169" s="304">
        <f>SUM(H170+H173)</f>
        <v>3981703</v>
      </c>
      <c r="I169" s="248">
        <f t="shared" si="66"/>
        <v>0</v>
      </c>
      <c r="J169" s="304">
        <f t="shared" ref="J169:M169" si="119">SUM(J170+J173)</f>
        <v>2551703</v>
      </c>
      <c r="K169" s="304">
        <f t="shared" ref="K169" si="120">SUM(K170+K173)</f>
        <v>2551703</v>
      </c>
      <c r="L169" s="248">
        <f t="shared" si="68"/>
        <v>0</v>
      </c>
      <c r="M169" s="304">
        <f t="shared" si="119"/>
        <v>2551703</v>
      </c>
      <c r="N169" s="304">
        <f t="shared" ref="N169" si="121">SUM(N170+N173)</f>
        <v>2551703</v>
      </c>
      <c r="O169" s="359">
        <f t="shared" si="69"/>
        <v>0</v>
      </c>
    </row>
    <row r="170" spans="1:15" x14ac:dyDescent="0.25">
      <c r="A170" s="184" t="s">
        <v>76</v>
      </c>
      <c r="B170" s="116">
        <v>926</v>
      </c>
      <c r="C170" s="201" t="s">
        <v>66</v>
      </c>
      <c r="D170" s="205" t="s">
        <v>26</v>
      </c>
      <c r="E170" s="202" t="s">
        <v>264</v>
      </c>
      <c r="F170" s="205" t="s">
        <v>8</v>
      </c>
      <c r="G170" s="304">
        <f>SUM(G171)</f>
        <v>2551703</v>
      </c>
      <c r="H170" s="304">
        <f>SUM(H171)</f>
        <v>2551703</v>
      </c>
      <c r="I170" s="248">
        <f t="shared" si="66"/>
        <v>0</v>
      </c>
      <c r="J170" s="304">
        <f t="shared" ref="J170:N170" si="122">SUM(J171)</f>
        <v>2551703</v>
      </c>
      <c r="K170" s="304">
        <f t="shared" si="122"/>
        <v>2551703</v>
      </c>
      <c r="L170" s="248">
        <f t="shared" si="68"/>
        <v>0</v>
      </c>
      <c r="M170" s="304">
        <f t="shared" si="122"/>
        <v>2551703</v>
      </c>
      <c r="N170" s="304">
        <f t="shared" si="122"/>
        <v>2551703</v>
      </c>
      <c r="O170" s="359">
        <f t="shared" si="69"/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26</v>
      </c>
      <c r="E171" s="218" t="s">
        <v>264</v>
      </c>
      <c r="F171" s="173" t="s">
        <v>17</v>
      </c>
      <c r="G171" s="264">
        <f t="shared" ref="G171:N171" si="123">SUM(G172)</f>
        <v>2551703</v>
      </c>
      <c r="H171" s="264">
        <f t="shared" si="123"/>
        <v>2551703</v>
      </c>
      <c r="I171" s="248">
        <f t="shared" si="66"/>
        <v>0</v>
      </c>
      <c r="J171" s="264">
        <f t="shared" si="123"/>
        <v>2551703</v>
      </c>
      <c r="K171" s="264">
        <f t="shared" si="123"/>
        <v>2551703</v>
      </c>
      <c r="L171" s="248">
        <f t="shared" si="68"/>
        <v>0</v>
      </c>
      <c r="M171" s="264">
        <f t="shared" si="123"/>
        <v>2551703</v>
      </c>
      <c r="N171" s="264">
        <f t="shared" si="123"/>
        <v>2551703</v>
      </c>
      <c r="O171" s="359">
        <f t="shared" si="69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220" t="s">
        <v>26</v>
      </c>
      <c r="E172" s="218" t="s">
        <v>264</v>
      </c>
      <c r="F172" s="173" t="s">
        <v>177</v>
      </c>
      <c r="G172" s="264">
        <v>2551703</v>
      </c>
      <c r="H172" s="264">
        <v>2551703</v>
      </c>
      <c r="I172" s="248">
        <f t="shared" ref="I172:I237" si="124">SUM(H172-G172)</f>
        <v>0</v>
      </c>
      <c r="J172" s="264">
        <v>2551703</v>
      </c>
      <c r="K172" s="264">
        <v>2551703</v>
      </c>
      <c r="L172" s="248">
        <f t="shared" ref="L172:L237" si="125">K172-J172</f>
        <v>0</v>
      </c>
      <c r="M172" s="264">
        <v>2551703</v>
      </c>
      <c r="N172" s="264">
        <v>2551703</v>
      </c>
      <c r="O172" s="359">
        <f t="shared" ref="O172:O237" si="126">SUM(N172-M172)</f>
        <v>0</v>
      </c>
    </row>
    <row r="173" spans="1:15" ht="72.599999999999994" customHeight="1" x14ac:dyDescent="0.25">
      <c r="A173" s="184" t="s">
        <v>265</v>
      </c>
      <c r="B173" s="116">
        <v>926</v>
      </c>
      <c r="C173" s="201" t="s">
        <v>66</v>
      </c>
      <c r="D173" s="205" t="s">
        <v>26</v>
      </c>
      <c r="E173" s="202" t="s">
        <v>266</v>
      </c>
      <c r="F173" s="205" t="s">
        <v>8</v>
      </c>
      <c r="G173" s="304">
        <f t="shared" ref="G173:N174" si="127">SUM(G174)</f>
        <v>1430000</v>
      </c>
      <c r="H173" s="304">
        <f t="shared" si="127"/>
        <v>1430000</v>
      </c>
      <c r="I173" s="248">
        <f t="shared" si="124"/>
        <v>0</v>
      </c>
      <c r="J173" s="304">
        <f t="shared" si="127"/>
        <v>0</v>
      </c>
      <c r="K173" s="304">
        <f t="shared" si="127"/>
        <v>0</v>
      </c>
      <c r="L173" s="248">
        <f t="shared" si="125"/>
        <v>0</v>
      </c>
      <c r="M173" s="304">
        <f t="shared" si="127"/>
        <v>0</v>
      </c>
      <c r="N173" s="304">
        <f t="shared" si="127"/>
        <v>0</v>
      </c>
      <c r="O173" s="359">
        <f t="shared" si="126"/>
        <v>0</v>
      </c>
    </row>
    <row r="174" spans="1:15" ht="23.25" x14ac:dyDescent="0.25">
      <c r="A174" s="177" t="s">
        <v>16</v>
      </c>
      <c r="B174" s="90">
        <v>926</v>
      </c>
      <c r="C174" s="173" t="s">
        <v>66</v>
      </c>
      <c r="D174" s="175" t="s">
        <v>26</v>
      </c>
      <c r="E174" s="218" t="s">
        <v>266</v>
      </c>
      <c r="F174" s="173" t="s">
        <v>17</v>
      </c>
      <c r="G174" s="264">
        <f t="shared" si="127"/>
        <v>1430000</v>
      </c>
      <c r="H174" s="264">
        <f t="shared" si="127"/>
        <v>1430000</v>
      </c>
      <c r="I174" s="248">
        <f t="shared" si="124"/>
        <v>0</v>
      </c>
      <c r="J174" s="264">
        <f t="shared" si="127"/>
        <v>0</v>
      </c>
      <c r="K174" s="264">
        <f t="shared" si="127"/>
        <v>0</v>
      </c>
      <c r="L174" s="248">
        <f t="shared" si="125"/>
        <v>0</v>
      </c>
      <c r="M174" s="264">
        <f t="shared" si="127"/>
        <v>0</v>
      </c>
      <c r="N174" s="264">
        <f t="shared" si="127"/>
        <v>0</v>
      </c>
      <c r="O174" s="359">
        <f t="shared" si="126"/>
        <v>0</v>
      </c>
    </row>
    <row r="175" spans="1:15" x14ac:dyDescent="0.25">
      <c r="A175" s="178" t="s">
        <v>178</v>
      </c>
      <c r="B175" s="90">
        <v>926</v>
      </c>
      <c r="C175" s="173" t="s">
        <v>66</v>
      </c>
      <c r="D175" s="220" t="s">
        <v>26</v>
      </c>
      <c r="E175" s="218" t="s">
        <v>266</v>
      </c>
      <c r="F175" s="173" t="s">
        <v>177</v>
      </c>
      <c r="G175" s="264">
        <v>1430000</v>
      </c>
      <c r="H175" s="264">
        <v>1430000</v>
      </c>
      <c r="I175" s="248">
        <f t="shared" si="124"/>
        <v>0</v>
      </c>
      <c r="J175" s="264">
        <v>0</v>
      </c>
      <c r="K175" s="264">
        <v>0</v>
      </c>
      <c r="L175" s="248">
        <f t="shared" si="125"/>
        <v>0</v>
      </c>
      <c r="M175" s="264">
        <v>0</v>
      </c>
      <c r="N175" s="264">
        <v>0</v>
      </c>
      <c r="O175" s="359">
        <f t="shared" si="126"/>
        <v>0</v>
      </c>
    </row>
    <row r="176" spans="1:15" ht="26.25" x14ac:dyDescent="0.25">
      <c r="A176" s="41" t="s">
        <v>212</v>
      </c>
      <c r="B176" s="271" t="s">
        <v>73</v>
      </c>
      <c r="C176" s="271" t="s">
        <v>66</v>
      </c>
      <c r="D176" s="271" t="s">
        <v>44</v>
      </c>
      <c r="E176" s="271" t="s">
        <v>137</v>
      </c>
      <c r="F176" s="271" t="s">
        <v>8</v>
      </c>
      <c r="G176" s="248">
        <f>SUM(G187+G177+G192+G184)</f>
        <v>9530906</v>
      </c>
      <c r="H176" s="248">
        <f>SUM(H187+H177+H192+H184)</f>
        <v>9530906</v>
      </c>
      <c r="I176" s="248">
        <f t="shared" si="124"/>
        <v>0</v>
      </c>
      <c r="J176" s="248">
        <f t="shared" ref="J176:M176" si="128">SUM(J187+J177+J192+J184)</f>
        <v>9162606</v>
      </c>
      <c r="K176" s="248">
        <f t="shared" ref="K176" si="129">SUM(K187+K177+K192+K184)</f>
        <v>9162606</v>
      </c>
      <c r="L176" s="248">
        <f t="shared" si="125"/>
        <v>0</v>
      </c>
      <c r="M176" s="248">
        <f t="shared" si="128"/>
        <v>9062606</v>
      </c>
      <c r="N176" s="248">
        <f t="shared" ref="N176" si="130">SUM(N187+N177+N192+N184)</f>
        <v>9062606</v>
      </c>
      <c r="O176" s="359">
        <f t="shared" si="126"/>
        <v>0</v>
      </c>
    </row>
    <row r="177" spans="1:15" ht="39" x14ac:dyDescent="0.25">
      <c r="A177" s="184" t="s">
        <v>245</v>
      </c>
      <c r="B177" s="206" t="s">
        <v>73</v>
      </c>
      <c r="C177" s="201" t="s">
        <v>66</v>
      </c>
      <c r="D177" s="206" t="s">
        <v>44</v>
      </c>
      <c r="E177" s="202" t="s">
        <v>267</v>
      </c>
      <c r="F177" s="205" t="s">
        <v>8</v>
      </c>
      <c r="G177" s="304">
        <f>SUM(G178+G180+G182)</f>
        <v>8061416</v>
      </c>
      <c r="H177" s="304">
        <f>SUM(H178+H180+H182)</f>
        <v>8061416</v>
      </c>
      <c r="I177" s="248">
        <f t="shared" si="124"/>
        <v>0</v>
      </c>
      <c r="J177" s="304">
        <f t="shared" ref="J177:M177" si="131">SUM(J178+J180+J182)</f>
        <v>7739816</v>
      </c>
      <c r="K177" s="304">
        <f t="shared" ref="K177" si="132">SUM(K178+K180+K182)</f>
        <v>7739816</v>
      </c>
      <c r="L177" s="248">
        <f t="shared" si="125"/>
        <v>0</v>
      </c>
      <c r="M177" s="304">
        <f t="shared" si="131"/>
        <v>7739816</v>
      </c>
      <c r="N177" s="304">
        <f t="shared" ref="N177" si="133">SUM(N178+N180+N182)</f>
        <v>7739816</v>
      </c>
      <c r="O177" s="359">
        <f t="shared" si="126"/>
        <v>0</v>
      </c>
    </row>
    <row r="178" spans="1:15" ht="43.5" x14ac:dyDescent="0.25">
      <c r="A178" s="186" t="s">
        <v>33</v>
      </c>
      <c r="B178" s="180" t="s">
        <v>73</v>
      </c>
      <c r="C178" s="173" t="s">
        <v>66</v>
      </c>
      <c r="D178" s="207" t="s">
        <v>44</v>
      </c>
      <c r="E178" s="218" t="s">
        <v>267</v>
      </c>
      <c r="F178" s="173" t="s">
        <v>34</v>
      </c>
      <c r="G178" s="264">
        <f>SUM(G179)</f>
        <v>7891121</v>
      </c>
      <c r="H178" s="264">
        <f>SUM(H179)</f>
        <v>7891121</v>
      </c>
      <c r="I178" s="248">
        <f t="shared" si="124"/>
        <v>0</v>
      </c>
      <c r="J178" s="264">
        <f t="shared" ref="J178:N178" si="134">SUM(J179)</f>
        <v>7569521</v>
      </c>
      <c r="K178" s="264">
        <f t="shared" si="134"/>
        <v>7569521</v>
      </c>
      <c r="L178" s="248">
        <f t="shared" si="125"/>
        <v>0</v>
      </c>
      <c r="M178" s="264">
        <f t="shared" si="134"/>
        <v>7569521</v>
      </c>
      <c r="N178" s="264">
        <f t="shared" si="134"/>
        <v>7569521</v>
      </c>
      <c r="O178" s="359">
        <f t="shared" si="126"/>
        <v>0</v>
      </c>
    </row>
    <row r="179" spans="1:15" x14ac:dyDescent="0.25">
      <c r="A179" s="177" t="s">
        <v>37</v>
      </c>
      <c r="B179" s="180" t="s">
        <v>73</v>
      </c>
      <c r="C179" s="173" t="s">
        <v>66</v>
      </c>
      <c r="D179" s="207" t="s">
        <v>44</v>
      </c>
      <c r="E179" s="218" t="s">
        <v>267</v>
      </c>
      <c r="F179" s="173" t="s">
        <v>38</v>
      </c>
      <c r="G179" s="264">
        <v>7891121</v>
      </c>
      <c r="H179" s="264">
        <v>7891121</v>
      </c>
      <c r="I179" s="248">
        <f t="shared" si="124"/>
        <v>0</v>
      </c>
      <c r="J179" s="264">
        <v>7569521</v>
      </c>
      <c r="K179" s="264">
        <v>7569521</v>
      </c>
      <c r="L179" s="248">
        <f t="shared" si="125"/>
        <v>0</v>
      </c>
      <c r="M179" s="264">
        <v>7569521</v>
      </c>
      <c r="N179" s="264">
        <v>7569521</v>
      </c>
      <c r="O179" s="359">
        <f t="shared" si="126"/>
        <v>0</v>
      </c>
    </row>
    <row r="180" spans="1:15" x14ac:dyDescent="0.25">
      <c r="A180" s="186" t="s">
        <v>12</v>
      </c>
      <c r="B180" s="180" t="s">
        <v>73</v>
      </c>
      <c r="C180" s="173" t="s">
        <v>66</v>
      </c>
      <c r="D180" s="207" t="s">
        <v>44</v>
      </c>
      <c r="E180" s="218" t="s">
        <v>267</v>
      </c>
      <c r="F180" s="173" t="s">
        <v>13</v>
      </c>
      <c r="G180" s="335">
        <f>SUM(G181)</f>
        <v>158795</v>
      </c>
      <c r="H180" s="335">
        <f>SUM(H181)</f>
        <v>158795</v>
      </c>
      <c r="I180" s="248">
        <f t="shared" si="124"/>
        <v>0</v>
      </c>
      <c r="J180" s="335">
        <f t="shared" ref="J180:N180" si="135">SUM(J181)</f>
        <v>158795</v>
      </c>
      <c r="K180" s="335">
        <f t="shared" si="135"/>
        <v>158795</v>
      </c>
      <c r="L180" s="248">
        <f t="shared" si="125"/>
        <v>0</v>
      </c>
      <c r="M180" s="335">
        <f t="shared" si="135"/>
        <v>158795</v>
      </c>
      <c r="N180" s="335">
        <f t="shared" si="135"/>
        <v>158795</v>
      </c>
      <c r="O180" s="359">
        <f t="shared" si="126"/>
        <v>0</v>
      </c>
    </row>
    <row r="181" spans="1:15" ht="33.75" x14ac:dyDescent="0.25">
      <c r="A181" s="298" t="s">
        <v>182</v>
      </c>
      <c r="B181" s="180" t="s">
        <v>73</v>
      </c>
      <c r="C181" s="173" t="s">
        <v>66</v>
      </c>
      <c r="D181" s="207" t="s">
        <v>44</v>
      </c>
      <c r="E181" s="218" t="s">
        <v>267</v>
      </c>
      <c r="F181" s="173" t="s">
        <v>15</v>
      </c>
      <c r="G181" s="264">
        <v>158795</v>
      </c>
      <c r="H181" s="264">
        <v>158795</v>
      </c>
      <c r="I181" s="248">
        <f t="shared" si="124"/>
        <v>0</v>
      </c>
      <c r="J181" s="264">
        <v>158795</v>
      </c>
      <c r="K181" s="264">
        <v>158795</v>
      </c>
      <c r="L181" s="248">
        <f t="shared" si="125"/>
        <v>0</v>
      </c>
      <c r="M181" s="264">
        <v>158795</v>
      </c>
      <c r="N181" s="264">
        <v>158795</v>
      </c>
      <c r="O181" s="359">
        <f t="shared" si="126"/>
        <v>0</v>
      </c>
    </row>
    <row r="182" spans="1:15" x14ac:dyDescent="0.25">
      <c r="A182" s="186" t="s">
        <v>39</v>
      </c>
      <c r="B182" s="180" t="s">
        <v>73</v>
      </c>
      <c r="C182" s="173" t="s">
        <v>66</v>
      </c>
      <c r="D182" s="207" t="s">
        <v>44</v>
      </c>
      <c r="E182" s="218" t="s">
        <v>267</v>
      </c>
      <c r="F182" s="173" t="s">
        <v>40</v>
      </c>
      <c r="G182" s="264">
        <f>SUM(G183)</f>
        <v>11500</v>
      </c>
      <c r="H182" s="264">
        <f>SUM(H183)</f>
        <v>11500</v>
      </c>
      <c r="I182" s="248">
        <f t="shared" si="124"/>
        <v>0</v>
      </c>
      <c r="J182" s="264">
        <f t="shared" ref="J182:N182" si="136">SUM(J183)</f>
        <v>11500</v>
      </c>
      <c r="K182" s="264">
        <f t="shared" si="136"/>
        <v>11500</v>
      </c>
      <c r="L182" s="248">
        <f t="shared" si="125"/>
        <v>0</v>
      </c>
      <c r="M182" s="264">
        <f t="shared" si="136"/>
        <v>11500</v>
      </c>
      <c r="N182" s="264">
        <f t="shared" si="136"/>
        <v>11500</v>
      </c>
      <c r="O182" s="359">
        <f t="shared" si="126"/>
        <v>0</v>
      </c>
    </row>
    <row r="183" spans="1:15" x14ac:dyDescent="0.25">
      <c r="A183" s="177" t="s">
        <v>168</v>
      </c>
      <c r="B183" s="180" t="s">
        <v>73</v>
      </c>
      <c r="C183" s="173" t="s">
        <v>66</v>
      </c>
      <c r="D183" s="207" t="s">
        <v>44</v>
      </c>
      <c r="E183" s="218" t="s">
        <v>267</v>
      </c>
      <c r="F183" s="173" t="s">
        <v>167</v>
      </c>
      <c r="G183" s="287">
        <v>11500</v>
      </c>
      <c r="H183" s="287">
        <v>11500</v>
      </c>
      <c r="I183" s="248">
        <f t="shared" si="124"/>
        <v>0</v>
      </c>
      <c r="J183" s="287">
        <v>11500</v>
      </c>
      <c r="K183" s="287">
        <v>11500</v>
      </c>
      <c r="L183" s="248">
        <f t="shared" si="125"/>
        <v>0</v>
      </c>
      <c r="M183" s="287">
        <v>11500</v>
      </c>
      <c r="N183" s="287">
        <v>11500</v>
      </c>
      <c r="O183" s="359">
        <f t="shared" si="126"/>
        <v>0</v>
      </c>
    </row>
    <row r="184" spans="1:15" ht="90" x14ac:dyDescent="0.25">
      <c r="A184" s="184" t="s">
        <v>68</v>
      </c>
      <c r="B184" s="180" t="s">
        <v>73</v>
      </c>
      <c r="C184" s="173" t="s">
        <v>66</v>
      </c>
      <c r="D184" s="207" t="s">
        <v>44</v>
      </c>
      <c r="E184" s="218" t="s">
        <v>145</v>
      </c>
      <c r="F184" s="207" t="s">
        <v>8</v>
      </c>
      <c r="G184" s="288">
        <f t="shared" ref="G184:N185" si="137">SUM(G185)</f>
        <v>6360</v>
      </c>
      <c r="H184" s="288">
        <f t="shared" si="137"/>
        <v>6360</v>
      </c>
      <c r="I184" s="248">
        <f t="shared" si="124"/>
        <v>0</v>
      </c>
      <c r="J184" s="288">
        <f t="shared" si="137"/>
        <v>6360</v>
      </c>
      <c r="K184" s="288">
        <f t="shared" si="137"/>
        <v>6360</v>
      </c>
      <c r="L184" s="248">
        <f t="shared" si="125"/>
        <v>0</v>
      </c>
      <c r="M184" s="288">
        <f t="shared" si="137"/>
        <v>6360</v>
      </c>
      <c r="N184" s="288">
        <f t="shared" si="137"/>
        <v>6360</v>
      </c>
      <c r="O184" s="359">
        <f t="shared" si="126"/>
        <v>0</v>
      </c>
    </row>
    <row r="185" spans="1:15" x14ac:dyDescent="0.25">
      <c r="A185" s="177" t="s">
        <v>53</v>
      </c>
      <c r="B185" s="180" t="s">
        <v>73</v>
      </c>
      <c r="C185" s="173" t="s">
        <v>66</v>
      </c>
      <c r="D185" s="207" t="s">
        <v>44</v>
      </c>
      <c r="E185" s="218" t="s">
        <v>145</v>
      </c>
      <c r="F185" s="180" t="s">
        <v>54</v>
      </c>
      <c r="G185" s="288">
        <f t="shared" si="137"/>
        <v>6360</v>
      </c>
      <c r="H185" s="288">
        <f t="shared" si="137"/>
        <v>6360</v>
      </c>
      <c r="I185" s="248">
        <f t="shared" si="124"/>
        <v>0</v>
      </c>
      <c r="J185" s="288">
        <f t="shared" si="137"/>
        <v>6360</v>
      </c>
      <c r="K185" s="288">
        <f t="shared" si="137"/>
        <v>6360</v>
      </c>
      <c r="L185" s="248">
        <f t="shared" si="125"/>
        <v>0</v>
      </c>
      <c r="M185" s="288">
        <f t="shared" si="137"/>
        <v>6360</v>
      </c>
      <c r="N185" s="288">
        <f t="shared" si="137"/>
        <v>6360</v>
      </c>
      <c r="O185" s="359">
        <f t="shared" si="126"/>
        <v>0</v>
      </c>
    </row>
    <row r="186" spans="1:15" x14ac:dyDescent="0.25">
      <c r="A186" s="177" t="s">
        <v>171</v>
      </c>
      <c r="B186" s="180" t="s">
        <v>73</v>
      </c>
      <c r="C186" s="173" t="s">
        <v>66</v>
      </c>
      <c r="D186" s="207" t="s">
        <v>44</v>
      </c>
      <c r="E186" s="218" t="s">
        <v>145</v>
      </c>
      <c r="F186" s="180" t="s">
        <v>170</v>
      </c>
      <c r="G186" s="288">
        <v>6360</v>
      </c>
      <c r="H186" s="288">
        <v>6360</v>
      </c>
      <c r="I186" s="248">
        <f t="shared" si="124"/>
        <v>0</v>
      </c>
      <c r="J186" s="288">
        <v>6360</v>
      </c>
      <c r="K186" s="288">
        <v>6360</v>
      </c>
      <c r="L186" s="248">
        <f t="shared" si="125"/>
        <v>0</v>
      </c>
      <c r="M186" s="288">
        <v>6360</v>
      </c>
      <c r="N186" s="288">
        <v>6360</v>
      </c>
      <c r="O186" s="359">
        <f t="shared" si="126"/>
        <v>0</v>
      </c>
    </row>
    <row r="187" spans="1:15" ht="24.75" x14ac:dyDescent="0.25">
      <c r="A187" s="42" t="s">
        <v>32</v>
      </c>
      <c r="B187" s="206" t="s">
        <v>73</v>
      </c>
      <c r="C187" s="206" t="s">
        <v>66</v>
      </c>
      <c r="D187" s="206" t="s">
        <v>44</v>
      </c>
      <c r="E187" s="202" t="s">
        <v>268</v>
      </c>
      <c r="F187" s="206" t="s">
        <v>8</v>
      </c>
      <c r="G187" s="248">
        <f>SUM(G188+G190)</f>
        <v>1363130</v>
      </c>
      <c r="H187" s="248">
        <f>SUM(H188+H190)</f>
        <v>1363130</v>
      </c>
      <c r="I187" s="248">
        <f t="shared" si="124"/>
        <v>0</v>
      </c>
      <c r="J187" s="248">
        <f t="shared" ref="J187:M187" si="138">SUM(J188+J190)</f>
        <v>1316430</v>
      </c>
      <c r="K187" s="248">
        <f t="shared" ref="K187" si="139">SUM(K188+K190)</f>
        <v>1316430</v>
      </c>
      <c r="L187" s="248">
        <f t="shared" si="125"/>
        <v>0</v>
      </c>
      <c r="M187" s="248">
        <f t="shared" si="138"/>
        <v>1316430</v>
      </c>
      <c r="N187" s="248">
        <f t="shared" ref="N187" si="140">SUM(N188+N190)</f>
        <v>1316430</v>
      </c>
      <c r="O187" s="359">
        <f t="shared" si="126"/>
        <v>0</v>
      </c>
    </row>
    <row r="188" spans="1:15" ht="43.5" x14ac:dyDescent="0.25">
      <c r="A188" s="40" t="s">
        <v>33</v>
      </c>
      <c r="B188" s="180" t="s">
        <v>73</v>
      </c>
      <c r="C188" s="180" t="s">
        <v>66</v>
      </c>
      <c r="D188" s="180" t="s">
        <v>44</v>
      </c>
      <c r="E188" s="181" t="s">
        <v>268</v>
      </c>
      <c r="F188" s="180" t="s">
        <v>34</v>
      </c>
      <c r="G188" s="264">
        <f>SUM(G189)</f>
        <v>1135987</v>
      </c>
      <c r="H188" s="264">
        <f>SUM(H189)</f>
        <v>1135987</v>
      </c>
      <c r="I188" s="248">
        <f t="shared" si="124"/>
        <v>0</v>
      </c>
      <c r="J188" s="264">
        <f t="shared" ref="J188:N188" si="141">SUM(J189)</f>
        <v>1089287</v>
      </c>
      <c r="K188" s="264">
        <f t="shared" si="141"/>
        <v>1089287</v>
      </c>
      <c r="L188" s="248">
        <f t="shared" si="125"/>
        <v>0</v>
      </c>
      <c r="M188" s="264">
        <f t="shared" si="141"/>
        <v>1089287</v>
      </c>
      <c r="N188" s="264">
        <f t="shared" si="141"/>
        <v>1089287</v>
      </c>
      <c r="O188" s="359">
        <f t="shared" si="126"/>
        <v>0</v>
      </c>
    </row>
    <row r="189" spans="1:15" x14ac:dyDescent="0.25">
      <c r="A189" s="37" t="s">
        <v>35</v>
      </c>
      <c r="B189" s="180" t="s">
        <v>73</v>
      </c>
      <c r="C189" s="180" t="s">
        <v>66</v>
      </c>
      <c r="D189" s="180" t="s">
        <v>44</v>
      </c>
      <c r="E189" s="181" t="s">
        <v>268</v>
      </c>
      <c r="F189" s="180" t="s">
        <v>36</v>
      </c>
      <c r="G189" s="264">
        <v>1135987</v>
      </c>
      <c r="H189" s="264">
        <v>1135987</v>
      </c>
      <c r="I189" s="248">
        <f t="shared" si="124"/>
        <v>0</v>
      </c>
      <c r="J189" s="264">
        <v>1089287</v>
      </c>
      <c r="K189" s="264">
        <v>1089287</v>
      </c>
      <c r="L189" s="248">
        <f t="shared" si="125"/>
        <v>0</v>
      </c>
      <c r="M189" s="264">
        <v>1089287</v>
      </c>
      <c r="N189" s="264">
        <v>1089287</v>
      </c>
      <c r="O189" s="359">
        <f t="shared" si="126"/>
        <v>0</v>
      </c>
    </row>
    <row r="190" spans="1:15" x14ac:dyDescent="0.25">
      <c r="A190" s="40" t="s">
        <v>12</v>
      </c>
      <c r="B190" s="180" t="s">
        <v>73</v>
      </c>
      <c r="C190" s="180" t="s">
        <v>66</v>
      </c>
      <c r="D190" s="180" t="s">
        <v>44</v>
      </c>
      <c r="E190" s="181" t="s">
        <v>268</v>
      </c>
      <c r="F190" s="180" t="s">
        <v>13</v>
      </c>
      <c r="G190" s="264">
        <f>SUM(G191)</f>
        <v>227143</v>
      </c>
      <c r="H190" s="264">
        <f>SUM(H191)</f>
        <v>227143</v>
      </c>
      <c r="I190" s="248">
        <f t="shared" si="124"/>
        <v>0</v>
      </c>
      <c r="J190" s="264">
        <f t="shared" ref="J190:N190" si="142">SUM(J191)</f>
        <v>227143</v>
      </c>
      <c r="K190" s="264">
        <f t="shared" si="142"/>
        <v>227143</v>
      </c>
      <c r="L190" s="248">
        <f t="shared" si="125"/>
        <v>0</v>
      </c>
      <c r="M190" s="264">
        <f t="shared" si="142"/>
        <v>227143</v>
      </c>
      <c r="N190" s="264">
        <f t="shared" si="142"/>
        <v>227143</v>
      </c>
      <c r="O190" s="359">
        <f t="shared" si="126"/>
        <v>0</v>
      </c>
    </row>
    <row r="191" spans="1:15" ht="33.75" x14ac:dyDescent="0.25">
      <c r="A191" s="298" t="s">
        <v>182</v>
      </c>
      <c r="B191" s="180" t="s">
        <v>73</v>
      </c>
      <c r="C191" s="180" t="s">
        <v>66</v>
      </c>
      <c r="D191" s="180" t="s">
        <v>44</v>
      </c>
      <c r="E191" s="181" t="s">
        <v>268</v>
      </c>
      <c r="F191" s="180" t="s">
        <v>15</v>
      </c>
      <c r="G191" s="264">
        <v>227143</v>
      </c>
      <c r="H191" s="264">
        <v>227143</v>
      </c>
      <c r="I191" s="248">
        <f t="shared" si="124"/>
        <v>0</v>
      </c>
      <c r="J191" s="264">
        <v>227143</v>
      </c>
      <c r="K191" s="264">
        <v>227143</v>
      </c>
      <c r="L191" s="248">
        <f t="shared" si="125"/>
        <v>0</v>
      </c>
      <c r="M191" s="264">
        <v>227143</v>
      </c>
      <c r="N191" s="264">
        <v>227143</v>
      </c>
      <c r="O191" s="359">
        <f t="shared" si="126"/>
        <v>0</v>
      </c>
    </row>
    <row r="192" spans="1:15" x14ac:dyDescent="0.25">
      <c r="A192" s="215" t="s">
        <v>269</v>
      </c>
      <c r="B192" s="116">
        <v>926</v>
      </c>
      <c r="C192" s="201" t="s">
        <v>66</v>
      </c>
      <c r="D192" s="202" t="s">
        <v>44</v>
      </c>
      <c r="E192" s="202" t="s">
        <v>270</v>
      </c>
      <c r="F192" s="205" t="s">
        <v>8</v>
      </c>
      <c r="G192" s="286">
        <f>SUM(G193)</f>
        <v>100000</v>
      </c>
      <c r="H192" s="286">
        <f>SUM(H193)</f>
        <v>100000</v>
      </c>
      <c r="I192" s="248">
        <f t="shared" si="124"/>
        <v>0</v>
      </c>
      <c r="J192" s="286">
        <f t="shared" ref="J192:N192" si="143">SUM(J193)</f>
        <v>100000</v>
      </c>
      <c r="K192" s="286">
        <f t="shared" si="143"/>
        <v>100000</v>
      </c>
      <c r="L192" s="248">
        <f t="shared" si="125"/>
        <v>0</v>
      </c>
      <c r="M192" s="286">
        <f t="shared" si="143"/>
        <v>0</v>
      </c>
      <c r="N192" s="286">
        <f t="shared" si="143"/>
        <v>0</v>
      </c>
      <c r="O192" s="359">
        <f t="shared" si="126"/>
        <v>0</v>
      </c>
    </row>
    <row r="193" spans="1:15" x14ac:dyDescent="0.25">
      <c r="A193" s="186" t="s">
        <v>12</v>
      </c>
      <c r="B193" s="90">
        <v>926</v>
      </c>
      <c r="C193" s="173" t="s">
        <v>66</v>
      </c>
      <c r="D193" s="181" t="s">
        <v>44</v>
      </c>
      <c r="E193" s="218" t="s">
        <v>270</v>
      </c>
      <c r="F193" s="173" t="s">
        <v>13</v>
      </c>
      <c r="G193" s="264">
        <f>SUM(G194:G194)</f>
        <v>100000</v>
      </c>
      <c r="H193" s="264">
        <f>SUM(H194:H194)</f>
        <v>100000</v>
      </c>
      <c r="I193" s="248">
        <f t="shared" si="124"/>
        <v>0</v>
      </c>
      <c r="J193" s="264">
        <f t="shared" ref="J193:N193" si="144">SUM(J194:J194)</f>
        <v>100000</v>
      </c>
      <c r="K193" s="264">
        <f t="shared" si="144"/>
        <v>100000</v>
      </c>
      <c r="L193" s="248">
        <f t="shared" si="125"/>
        <v>0</v>
      </c>
      <c r="M193" s="264">
        <f t="shared" si="144"/>
        <v>0</v>
      </c>
      <c r="N193" s="264">
        <f t="shared" si="144"/>
        <v>0</v>
      </c>
      <c r="O193" s="359">
        <f t="shared" si="126"/>
        <v>0</v>
      </c>
    </row>
    <row r="194" spans="1:15" ht="23.25" x14ac:dyDescent="0.25">
      <c r="A194" s="177" t="s">
        <v>188</v>
      </c>
      <c r="B194" s="90">
        <v>926</v>
      </c>
      <c r="C194" s="173" t="s">
        <v>66</v>
      </c>
      <c r="D194" s="181" t="s">
        <v>44</v>
      </c>
      <c r="E194" s="218" t="s">
        <v>270</v>
      </c>
      <c r="F194" s="173" t="s">
        <v>15</v>
      </c>
      <c r="G194" s="264">
        <v>100000</v>
      </c>
      <c r="H194" s="264">
        <v>100000</v>
      </c>
      <c r="I194" s="248">
        <f t="shared" si="124"/>
        <v>0</v>
      </c>
      <c r="J194" s="264">
        <v>100000</v>
      </c>
      <c r="K194" s="264">
        <v>100000</v>
      </c>
      <c r="L194" s="248">
        <f t="shared" si="125"/>
        <v>0</v>
      </c>
      <c r="M194" s="264"/>
      <c r="N194" s="264"/>
      <c r="O194" s="359">
        <f t="shared" si="126"/>
        <v>0</v>
      </c>
    </row>
    <row r="195" spans="1:15" ht="23.45" customHeight="1" x14ac:dyDescent="0.25">
      <c r="A195" s="63" t="s">
        <v>77</v>
      </c>
      <c r="B195" s="116">
        <v>927</v>
      </c>
      <c r="C195" s="201" t="s">
        <v>7</v>
      </c>
      <c r="D195" s="204" t="s">
        <v>7</v>
      </c>
      <c r="E195" s="204" t="s">
        <v>137</v>
      </c>
      <c r="F195" s="204" t="s">
        <v>8</v>
      </c>
      <c r="G195" s="286">
        <f>SUM(G196+G246+G255+G291+G324+G347+G386+G241)</f>
        <v>120549374.77000001</v>
      </c>
      <c r="H195" s="286">
        <f>SUM(H196+H246+H255+H291+H324+H347+H386+H241)</f>
        <v>122547010.62</v>
      </c>
      <c r="I195" s="248">
        <f t="shared" si="124"/>
        <v>1997635.849999994</v>
      </c>
      <c r="J195" s="286">
        <f>SUM(J196+J246+J255+J291+J324+J347+J386+J241)</f>
        <v>78421158.620000005</v>
      </c>
      <c r="K195" s="286">
        <f>SUM(K196+K246+K255+K291+K324+K347+K386+K241)</f>
        <v>78421158.620000005</v>
      </c>
      <c r="L195" s="248">
        <f t="shared" si="125"/>
        <v>0</v>
      </c>
      <c r="M195" s="286">
        <f>SUM(M196+M246+M255+M291+M324+M347+M386+M241)</f>
        <v>80653982.659999996</v>
      </c>
      <c r="N195" s="286">
        <f>SUM(N196+N246+N255+N291+N324+N347+N386+N241)</f>
        <v>80653982.659999996</v>
      </c>
      <c r="O195" s="359">
        <f t="shared" si="126"/>
        <v>0</v>
      </c>
    </row>
    <row r="196" spans="1:15" ht="15.75" x14ac:dyDescent="0.25">
      <c r="A196" s="59" t="s">
        <v>48</v>
      </c>
      <c r="B196" s="116">
        <v>927</v>
      </c>
      <c r="C196" s="201" t="s">
        <v>22</v>
      </c>
      <c r="D196" s="204" t="s">
        <v>7</v>
      </c>
      <c r="E196" s="204" t="s">
        <v>137</v>
      </c>
      <c r="F196" s="204" t="s">
        <v>8</v>
      </c>
      <c r="G196" s="286">
        <f>SUM(G197+G212+G218+G208)</f>
        <v>28641976.140000001</v>
      </c>
      <c r="H196" s="286">
        <f>SUM(H197+H212+H218+H208)</f>
        <v>28719407.489999998</v>
      </c>
      <c r="I196" s="248">
        <f t="shared" si="124"/>
        <v>77431.349999997765</v>
      </c>
      <c r="J196" s="286">
        <f>SUM(J197+J212+J218+J208)</f>
        <v>27085859.84</v>
      </c>
      <c r="K196" s="286">
        <f>SUM(K197+K212+K218+K208)</f>
        <v>27085859.84</v>
      </c>
      <c r="L196" s="248">
        <f t="shared" si="125"/>
        <v>0</v>
      </c>
      <c r="M196" s="286">
        <f>SUM(M197+M212+M218+M208)</f>
        <v>27508163.84</v>
      </c>
      <c r="N196" s="286">
        <f>SUM(N197+N212+N218+N208)</f>
        <v>27508163.84</v>
      </c>
      <c r="O196" s="359">
        <f t="shared" si="126"/>
        <v>0</v>
      </c>
    </row>
    <row r="197" spans="1:15" ht="51.75" x14ac:dyDescent="0.25">
      <c r="A197" s="46" t="s">
        <v>223</v>
      </c>
      <c r="B197" s="81">
        <v>927</v>
      </c>
      <c r="C197" s="265" t="s">
        <v>22</v>
      </c>
      <c r="D197" s="266" t="s">
        <v>44</v>
      </c>
      <c r="E197" s="266" t="s">
        <v>137</v>
      </c>
      <c r="F197" s="267" t="s">
        <v>8</v>
      </c>
      <c r="G197" s="286">
        <f>SUM(G198+G201)</f>
        <v>23938795.84</v>
      </c>
      <c r="H197" s="286">
        <f>SUM(H198+H201)</f>
        <v>23938795.84</v>
      </c>
      <c r="I197" s="248">
        <f t="shared" si="124"/>
        <v>0</v>
      </c>
      <c r="J197" s="286">
        <f t="shared" ref="J197:M197" si="145">SUM(J198+J201)</f>
        <v>22662095.84</v>
      </c>
      <c r="K197" s="286">
        <f t="shared" ref="K197" si="146">SUM(K198+K201)</f>
        <v>22662095.84</v>
      </c>
      <c r="L197" s="248">
        <f t="shared" si="125"/>
        <v>0</v>
      </c>
      <c r="M197" s="286">
        <f t="shared" si="145"/>
        <v>23162095.84</v>
      </c>
      <c r="N197" s="286">
        <f t="shared" ref="N197" si="147">SUM(N198+N201)</f>
        <v>23162095.84</v>
      </c>
      <c r="O197" s="359">
        <f t="shared" si="126"/>
        <v>0</v>
      </c>
    </row>
    <row r="198" spans="1:15" ht="39" x14ac:dyDescent="0.25">
      <c r="A198" s="53" t="s">
        <v>272</v>
      </c>
      <c r="B198" s="81">
        <v>927</v>
      </c>
      <c r="C198" s="265" t="s">
        <v>22</v>
      </c>
      <c r="D198" s="266" t="s">
        <v>44</v>
      </c>
      <c r="E198" s="266" t="s">
        <v>273</v>
      </c>
      <c r="F198" s="265" t="s">
        <v>8</v>
      </c>
      <c r="G198" s="286">
        <f t="shared" ref="G198:N199" si="148">SUM(G199)</f>
        <v>1244050</v>
      </c>
      <c r="H198" s="286">
        <f t="shared" si="148"/>
        <v>1244050</v>
      </c>
      <c r="I198" s="248">
        <f t="shared" si="124"/>
        <v>0</v>
      </c>
      <c r="J198" s="286">
        <f t="shared" si="148"/>
        <v>1192250</v>
      </c>
      <c r="K198" s="286">
        <f t="shared" si="148"/>
        <v>1192250</v>
      </c>
      <c r="L198" s="248">
        <f t="shared" si="125"/>
        <v>0</v>
      </c>
      <c r="M198" s="286">
        <f t="shared" si="148"/>
        <v>1192250</v>
      </c>
      <c r="N198" s="286">
        <f t="shared" si="148"/>
        <v>1192250</v>
      </c>
      <c r="O198" s="359">
        <f t="shared" si="126"/>
        <v>0</v>
      </c>
    </row>
    <row r="199" spans="1:15" ht="43.5" x14ac:dyDescent="0.25">
      <c r="A199" s="51" t="s">
        <v>33</v>
      </c>
      <c r="B199" s="90">
        <v>927</v>
      </c>
      <c r="C199" s="173" t="s">
        <v>22</v>
      </c>
      <c r="D199" s="174" t="s">
        <v>44</v>
      </c>
      <c r="E199" s="216" t="s">
        <v>273</v>
      </c>
      <c r="F199" s="173" t="s">
        <v>34</v>
      </c>
      <c r="G199" s="264">
        <f t="shared" si="148"/>
        <v>1244050</v>
      </c>
      <c r="H199" s="264">
        <f t="shared" si="148"/>
        <v>1244050</v>
      </c>
      <c r="I199" s="248">
        <f t="shared" si="124"/>
        <v>0</v>
      </c>
      <c r="J199" s="264">
        <f t="shared" si="148"/>
        <v>1192250</v>
      </c>
      <c r="K199" s="264">
        <f t="shared" si="148"/>
        <v>1192250</v>
      </c>
      <c r="L199" s="248">
        <f t="shared" si="125"/>
        <v>0</v>
      </c>
      <c r="M199" s="264">
        <f t="shared" si="148"/>
        <v>1192250</v>
      </c>
      <c r="N199" s="264">
        <f t="shared" si="148"/>
        <v>1192250</v>
      </c>
      <c r="O199" s="359">
        <f t="shared" si="126"/>
        <v>0</v>
      </c>
    </row>
    <row r="200" spans="1:15" x14ac:dyDescent="0.25">
      <c r="A200" s="48" t="s">
        <v>35</v>
      </c>
      <c r="B200" s="90">
        <v>927</v>
      </c>
      <c r="C200" s="173" t="s">
        <v>22</v>
      </c>
      <c r="D200" s="174" t="s">
        <v>44</v>
      </c>
      <c r="E200" s="216" t="s">
        <v>273</v>
      </c>
      <c r="F200" s="173" t="s">
        <v>36</v>
      </c>
      <c r="G200" s="264">
        <v>1244050</v>
      </c>
      <c r="H200" s="264">
        <v>1244050</v>
      </c>
      <c r="I200" s="248">
        <f t="shared" si="124"/>
        <v>0</v>
      </c>
      <c r="J200" s="264">
        <v>1192250</v>
      </c>
      <c r="K200" s="264">
        <v>1192250</v>
      </c>
      <c r="L200" s="248">
        <f t="shared" si="125"/>
        <v>0</v>
      </c>
      <c r="M200" s="264">
        <v>1192250</v>
      </c>
      <c r="N200" s="264">
        <v>1192250</v>
      </c>
      <c r="O200" s="359">
        <f t="shared" si="126"/>
        <v>0</v>
      </c>
    </row>
    <row r="201" spans="1:15" ht="26.25" x14ac:dyDescent="0.25">
      <c r="A201" s="53" t="s">
        <v>32</v>
      </c>
      <c r="B201" s="81">
        <v>927</v>
      </c>
      <c r="C201" s="265" t="s">
        <v>22</v>
      </c>
      <c r="D201" s="266" t="s">
        <v>44</v>
      </c>
      <c r="E201" s="266" t="s">
        <v>274</v>
      </c>
      <c r="F201" s="267" t="s">
        <v>8</v>
      </c>
      <c r="G201" s="286">
        <f>SUM(G202+G204+G206)</f>
        <v>22694745.84</v>
      </c>
      <c r="H201" s="286">
        <f>SUM(H202+H204+H206)</f>
        <v>22694745.84</v>
      </c>
      <c r="I201" s="248">
        <f t="shared" si="124"/>
        <v>0</v>
      </c>
      <c r="J201" s="286">
        <f t="shared" ref="J201:M201" si="149">SUM(J202+J204+J206)</f>
        <v>21469845.84</v>
      </c>
      <c r="K201" s="286">
        <f t="shared" ref="K201" si="150">SUM(K202+K204+K206)</f>
        <v>21469845.84</v>
      </c>
      <c r="L201" s="248">
        <f t="shared" si="125"/>
        <v>0</v>
      </c>
      <c r="M201" s="286">
        <f t="shared" si="149"/>
        <v>21969845.84</v>
      </c>
      <c r="N201" s="286">
        <f t="shared" ref="N201" si="151">SUM(N202+N204+N206)</f>
        <v>21969845.84</v>
      </c>
      <c r="O201" s="359">
        <f t="shared" si="126"/>
        <v>0</v>
      </c>
    </row>
    <row r="202" spans="1:15" ht="43.5" x14ac:dyDescent="0.25">
      <c r="A202" s="51" t="s">
        <v>33</v>
      </c>
      <c r="B202" s="90">
        <v>927</v>
      </c>
      <c r="C202" s="173" t="s">
        <v>22</v>
      </c>
      <c r="D202" s="174" t="s">
        <v>44</v>
      </c>
      <c r="E202" s="216" t="s">
        <v>274</v>
      </c>
      <c r="F202" s="173" t="s">
        <v>34</v>
      </c>
      <c r="G202" s="264">
        <f>SUM(G203)</f>
        <v>17411068</v>
      </c>
      <c r="H202" s="264">
        <f>SUM(H203)</f>
        <v>17411068</v>
      </c>
      <c r="I202" s="248">
        <f t="shared" si="124"/>
        <v>0</v>
      </c>
      <c r="J202" s="264">
        <f t="shared" ref="J202:N202" si="152">SUM(J203)</f>
        <v>16686268</v>
      </c>
      <c r="K202" s="264">
        <f t="shared" si="152"/>
        <v>16686268</v>
      </c>
      <c r="L202" s="248">
        <f t="shared" si="125"/>
        <v>0</v>
      </c>
      <c r="M202" s="264">
        <f t="shared" si="152"/>
        <v>16686268</v>
      </c>
      <c r="N202" s="264">
        <f t="shared" si="152"/>
        <v>16686268</v>
      </c>
      <c r="O202" s="359">
        <f t="shared" si="126"/>
        <v>0</v>
      </c>
    </row>
    <row r="203" spans="1:15" x14ac:dyDescent="0.25">
      <c r="A203" s="48" t="s">
        <v>35</v>
      </c>
      <c r="B203" s="90">
        <v>927</v>
      </c>
      <c r="C203" s="173" t="s">
        <v>22</v>
      </c>
      <c r="D203" s="174" t="s">
        <v>44</v>
      </c>
      <c r="E203" s="216" t="s">
        <v>274</v>
      </c>
      <c r="F203" s="173" t="s">
        <v>36</v>
      </c>
      <c r="G203" s="264">
        <v>17411068</v>
      </c>
      <c r="H203" s="264">
        <v>17411068</v>
      </c>
      <c r="I203" s="248">
        <f t="shared" si="124"/>
        <v>0</v>
      </c>
      <c r="J203" s="264">
        <v>16686268</v>
      </c>
      <c r="K203" s="264">
        <v>16686268</v>
      </c>
      <c r="L203" s="248">
        <f t="shared" si="125"/>
        <v>0</v>
      </c>
      <c r="M203" s="264">
        <v>16686268</v>
      </c>
      <c r="N203" s="264">
        <v>16686268</v>
      </c>
      <c r="O203" s="359">
        <f t="shared" si="126"/>
        <v>0</v>
      </c>
    </row>
    <row r="204" spans="1:15" x14ac:dyDescent="0.25">
      <c r="A204" s="51" t="s">
        <v>12</v>
      </c>
      <c r="B204" s="90">
        <v>927</v>
      </c>
      <c r="C204" s="173" t="s">
        <v>22</v>
      </c>
      <c r="D204" s="174" t="s">
        <v>44</v>
      </c>
      <c r="E204" s="216" t="s">
        <v>274</v>
      </c>
      <c r="F204" s="173" t="s">
        <v>13</v>
      </c>
      <c r="G204" s="264">
        <f>SUM(G205)</f>
        <v>5063677.84</v>
      </c>
      <c r="H204" s="264">
        <f>SUM(H205)</f>
        <v>5063677.84</v>
      </c>
      <c r="I204" s="248">
        <f t="shared" si="124"/>
        <v>0</v>
      </c>
      <c r="J204" s="264">
        <f>SUM(J205)</f>
        <v>4563577.84</v>
      </c>
      <c r="K204" s="264">
        <f t="shared" ref="K204" si="153">SUM(K205)</f>
        <v>4563577.84</v>
      </c>
      <c r="L204" s="248">
        <f t="shared" si="125"/>
        <v>0</v>
      </c>
      <c r="M204" s="264">
        <f t="shared" ref="M204:N204" si="154">SUM(M205)</f>
        <v>5063577.84</v>
      </c>
      <c r="N204" s="264">
        <f t="shared" si="154"/>
        <v>5063577.84</v>
      </c>
      <c r="O204" s="359">
        <f t="shared" si="126"/>
        <v>0</v>
      </c>
    </row>
    <row r="205" spans="1:15" ht="33.75" x14ac:dyDescent="0.25">
      <c r="A205" s="298" t="s">
        <v>182</v>
      </c>
      <c r="B205" s="90">
        <v>927</v>
      </c>
      <c r="C205" s="173" t="s">
        <v>22</v>
      </c>
      <c r="D205" s="174" t="s">
        <v>44</v>
      </c>
      <c r="E205" s="216" t="s">
        <v>274</v>
      </c>
      <c r="F205" s="173" t="s">
        <v>15</v>
      </c>
      <c r="G205" s="264">
        <v>5063677.84</v>
      </c>
      <c r="H205" s="264">
        <v>5063677.84</v>
      </c>
      <c r="I205" s="248">
        <f t="shared" si="124"/>
        <v>0</v>
      </c>
      <c r="J205" s="264">
        <v>4563577.84</v>
      </c>
      <c r="K205" s="264">
        <v>4563577.84</v>
      </c>
      <c r="L205" s="248">
        <f t="shared" si="125"/>
        <v>0</v>
      </c>
      <c r="M205" s="264">
        <v>5063577.84</v>
      </c>
      <c r="N205" s="264">
        <v>5063577.84</v>
      </c>
      <c r="O205" s="359">
        <f t="shared" si="126"/>
        <v>0</v>
      </c>
    </row>
    <row r="206" spans="1:15" x14ac:dyDescent="0.25">
      <c r="A206" s="51" t="s">
        <v>39</v>
      </c>
      <c r="B206" s="90">
        <v>927</v>
      </c>
      <c r="C206" s="173" t="s">
        <v>22</v>
      </c>
      <c r="D206" s="174" t="s">
        <v>44</v>
      </c>
      <c r="E206" s="216" t="s">
        <v>274</v>
      </c>
      <c r="F206" s="173" t="s">
        <v>40</v>
      </c>
      <c r="G206" s="264">
        <f>SUM(G207)</f>
        <v>220000</v>
      </c>
      <c r="H206" s="264">
        <f>SUM(H207)</f>
        <v>220000</v>
      </c>
      <c r="I206" s="248">
        <f t="shared" si="124"/>
        <v>0</v>
      </c>
      <c r="J206" s="264">
        <f t="shared" ref="J206:N206" si="155">SUM(J207)</f>
        <v>220000</v>
      </c>
      <c r="K206" s="264">
        <f t="shared" si="155"/>
        <v>220000</v>
      </c>
      <c r="L206" s="248">
        <f t="shared" si="125"/>
        <v>0</v>
      </c>
      <c r="M206" s="264">
        <f t="shared" si="155"/>
        <v>220000</v>
      </c>
      <c r="N206" s="264">
        <f t="shared" si="155"/>
        <v>220000</v>
      </c>
      <c r="O206" s="359">
        <f t="shared" si="126"/>
        <v>0</v>
      </c>
    </row>
    <row r="207" spans="1:15" x14ac:dyDescent="0.25">
      <c r="A207" s="177" t="s">
        <v>168</v>
      </c>
      <c r="B207" s="90">
        <v>927</v>
      </c>
      <c r="C207" s="173" t="s">
        <v>22</v>
      </c>
      <c r="D207" s="174" t="s">
        <v>44</v>
      </c>
      <c r="E207" s="216" t="s">
        <v>274</v>
      </c>
      <c r="F207" s="173" t="s">
        <v>167</v>
      </c>
      <c r="G207" s="264">
        <v>220000</v>
      </c>
      <c r="H207" s="264">
        <v>220000</v>
      </c>
      <c r="I207" s="248">
        <f t="shared" si="124"/>
        <v>0</v>
      </c>
      <c r="J207" s="264">
        <v>220000</v>
      </c>
      <c r="K207" s="264">
        <v>220000</v>
      </c>
      <c r="L207" s="248">
        <f t="shared" si="125"/>
        <v>0</v>
      </c>
      <c r="M207" s="264">
        <v>220000</v>
      </c>
      <c r="N207" s="264">
        <v>220000</v>
      </c>
      <c r="O207" s="359">
        <f t="shared" si="126"/>
        <v>0</v>
      </c>
    </row>
    <row r="208" spans="1:15" x14ac:dyDescent="0.25">
      <c r="A208" s="188" t="s">
        <v>319</v>
      </c>
      <c r="B208" s="66">
        <v>927</v>
      </c>
      <c r="C208" s="271" t="s">
        <v>22</v>
      </c>
      <c r="D208" s="266" t="s">
        <v>63</v>
      </c>
      <c r="E208" s="269" t="s">
        <v>137</v>
      </c>
      <c r="F208" s="270" t="s">
        <v>8</v>
      </c>
      <c r="G208" s="304">
        <f t="shared" ref="G208:N210" si="156">SUM(G209)</f>
        <v>113551</v>
      </c>
      <c r="H208" s="304">
        <f t="shared" si="156"/>
        <v>113551</v>
      </c>
      <c r="I208" s="248">
        <f t="shared" si="124"/>
        <v>0</v>
      </c>
      <c r="J208" s="248">
        <f t="shared" si="156"/>
        <v>802</v>
      </c>
      <c r="K208" s="248">
        <f t="shared" si="156"/>
        <v>802</v>
      </c>
      <c r="L208" s="248">
        <f t="shared" si="125"/>
        <v>0</v>
      </c>
      <c r="M208" s="248">
        <f t="shared" si="156"/>
        <v>2084</v>
      </c>
      <c r="N208" s="248">
        <f t="shared" si="156"/>
        <v>2084</v>
      </c>
      <c r="O208" s="359">
        <f t="shared" si="126"/>
        <v>0</v>
      </c>
    </row>
    <row r="209" spans="1:15" ht="64.5" x14ac:dyDescent="0.25">
      <c r="A209" s="189" t="s">
        <v>320</v>
      </c>
      <c r="B209" s="81">
        <v>927</v>
      </c>
      <c r="C209" s="271" t="s">
        <v>22</v>
      </c>
      <c r="D209" s="266" t="s">
        <v>63</v>
      </c>
      <c r="E209" s="269" t="s">
        <v>321</v>
      </c>
      <c r="F209" s="270" t="s">
        <v>8</v>
      </c>
      <c r="G209" s="248">
        <f t="shared" si="156"/>
        <v>113551</v>
      </c>
      <c r="H209" s="248">
        <f t="shared" si="156"/>
        <v>113551</v>
      </c>
      <c r="I209" s="248">
        <f t="shared" si="124"/>
        <v>0</v>
      </c>
      <c r="J209" s="248">
        <f t="shared" si="156"/>
        <v>802</v>
      </c>
      <c r="K209" s="248">
        <f t="shared" si="156"/>
        <v>802</v>
      </c>
      <c r="L209" s="248">
        <f t="shared" si="125"/>
        <v>0</v>
      </c>
      <c r="M209" s="248">
        <f t="shared" si="156"/>
        <v>2084</v>
      </c>
      <c r="N209" s="248">
        <f t="shared" si="156"/>
        <v>2084</v>
      </c>
      <c r="O209" s="359">
        <f t="shared" si="126"/>
        <v>0</v>
      </c>
    </row>
    <row r="210" spans="1:15" x14ac:dyDescent="0.25">
      <c r="A210" s="186" t="s">
        <v>12</v>
      </c>
      <c r="B210" s="90">
        <v>927</v>
      </c>
      <c r="C210" s="180" t="s">
        <v>22</v>
      </c>
      <c r="D210" s="174" t="s">
        <v>63</v>
      </c>
      <c r="E210" s="181" t="s">
        <v>321</v>
      </c>
      <c r="F210" s="180" t="s">
        <v>13</v>
      </c>
      <c r="G210" s="288">
        <f t="shared" si="156"/>
        <v>113551</v>
      </c>
      <c r="H210" s="288">
        <f t="shared" si="156"/>
        <v>113551</v>
      </c>
      <c r="I210" s="248">
        <f t="shared" si="124"/>
        <v>0</v>
      </c>
      <c r="J210" s="288">
        <f t="shared" si="156"/>
        <v>802</v>
      </c>
      <c r="K210" s="288">
        <f t="shared" si="156"/>
        <v>802</v>
      </c>
      <c r="L210" s="248">
        <f t="shared" si="125"/>
        <v>0</v>
      </c>
      <c r="M210" s="288">
        <f t="shared" si="156"/>
        <v>2084</v>
      </c>
      <c r="N210" s="288">
        <f t="shared" si="156"/>
        <v>2084</v>
      </c>
      <c r="O210" s="359">
        <f t="shared" si="126"/>
        <v>0</v>
      </c>
    </row>
    <row r="211" spans="1:15" ht="33.75" x14ac:dyDescent="0.25">
      <c r="A211" s="298" t="s">
        <v>182</v>
      </c>
      <c r="B211" s="90">
        <v>927</v>
      </c>
      <c r="C211" s="180" t="s">
        <v>22</v>
      </c>
      <c r="D211" s="174" t="s">
        <v>63</v>
      </c>
      <c r="E211" s="181" t="s">
        <v>321</v>
      </c>
      <c r="F211" s="180" t="s">
        <v>15</v>
      </c>
      <c r="G211" s="288">
        <v>113551</v>
      </c>
      <c r="H211" s="288">
        <v>113551</v>
      </c>
      <c r="I211" s="248">
        <f t="shared" si="124"/>
        <v>0</v>
      </c>
      <c r="J211" s="288">
        <v>802</v>
      </c>
      <c r="K211" s="288">
        <v>802</v>
      </c>
      <c r="L211" s="248">
        <f t="shared" si="125"/>
        <v>0</v>
      </c>
      <c r="M211" s="288">
        <v>2084</v>
      </c>
      <c r="N211" s="288">
        <v>2084</v>
      </c>
      <c r="O211" s="359">
        <f t="shared" si="126"/>
        <v>0</v>
      </c>
    </row>
    <row r="212" spans="1:15" x14ac:dyDescent="0.25">
      <c r="A212" s="52" t="s">
        <v>79</v>
      </c>
      <c r="B212" s="66">
        <v>927</v>
      </c>
      <c r="C212" s="271" t="s">
        <v>22</v>
      </c>
      <c r="D212" s="266" t="s">
        <v>20</v>
      </c>
      <c r="E212" s="269" t="s">
        <v>137</v>
      </c>
      <c r="F212" s="270" t="s">
        <v>8</v>
      </c>
      <c r="G212" s="248">
        <f t="shared" ref="G212:N216" si="157">SUM(G213)</f>
        <v>6880.3</v>
      </c>
      <c r="H212" s="248">
        <f t="shared" si="157"/>
        <v>38811.65</v>
      </c>
      <c r="I212" s="248">
        <f t="shared" si="124"/>
        <v>31931.350000000002</v>
      </c>
      <c r="J212" s="248">
        <f t="shared" si="157"/>
        <v>0</v>
      </c>
      <c r="K212" s="248">
        <f t="shared" si="157"/>
        <v>0</v>
      </c>
      <c r="L212" s="248">
        <f t="shared" si="125"/>
        <v>0</v>
      </c>
      <c r="M212" s="248">
        <f t="shared" si="157"/>
        <v>0</v>
      </c>
      <c r="N212" s="248">
        <f t="shared" si="157"/>
        <v>0</v>
      </c>
      <c r="O212" s="359">
        <f t="shared" si="126"/>
        <v>0</v>
      </c>
    </row>
    <row r="213" spans="1:15" x14ac:dyDescent="0.25">
      <c r="A213" s="53" t="s">
        <v>80</v>
      </c>
      <c r="B213" s="81">
        <v>927</v>
      </c>
      <c r="C213" s="271" t="s">
        <v>22</v>
      </c>
      <c r="D213" s="266" t="s">
        <v>20</v>
      </c>
      <c r="E213" s="202" t="s">
        <v>275</v>
      </c>
      <c r="F213" s="270" t="s">
        <v>8</v>
      </c>
      <c r="G213" s="304">
        <f>SUM(G216+G214)</f>
        <v>6880.3</v>
      </c>
      <c r="H213" s="304">
        <f t="shared" ref="H213:I213" si="158">SUM(H216+H214)</f>
        <v>38811.65</v>
      </c>
      <c r="I213" s="304">
        <f t="shared" si="158"/>
        <v>31931.35</v>
      </c>
      <c r="J213" s="304">
        <f>SUM(J216)</f>
        <v>0</v>
      </c>
      <c r="K213" s="304">
        <f>SUM(K216)</f>
        <v>0</v>
      </c>
      <c r="L213" s="248">
        <f t="shared" si="125"/>
        <v>0</v>
      </c>
      <c r="M213" s="304">
        <f>SUM(M216)</f>
        <v>0</v>
      </c>
      <c r="N213" s="304">
        <f>SUM(N216)</f>
        <v>0</v>
      </c>
      <c r="O213" s="359">
        <f t="shared" si="126"/>
        <v>0</v>
      </c>
    </row>
    <row r="214" spans="1:15" x14ac:dyDescent="0.25">
      <c r="A214" s="186" t="s">
        <v>12</v>
      </c>
      <c r="B214" s="90">
        <v>927</v>
      </c>
      <c r="C214" s="180" t="s">
        <v>22</v>
      </c>
      <c r="D214" s="174" t="s">
        <v>20</v>
      </c>
      <c r="E214" s="218" t="s">
        <v>275</v>
      </c>
      <c r="F214" s="180" t="s">
        <v>13</v>
      </c>
      <c r="G214" s="264">
        <f t="shared" si="157"/>
        <v>0</v>
      </c>
      <c r="H214" s="264">
        <f t="shared" si="157"/>
        <v>31931.35</v>
      </c>
      <c r="I214" s="288">
        <f t="shared" si="124"/>
        <v>31931.35</v>
      </c>
      <c r="J214" s="304"/>
      <c r="K214" s="304"/>
      <c r="L214" s="248"/>
      <c r="M214" s="304"/>
      <c r="N214" s="304"/>
      <c r="O214" s="359"/>
    </row>
    <row r="215" spans="1:15" ht="33.75" x14ac:dyDescent="0.25">
      <c r="A215" s="298" t="s">
        <v>182</v>
      </c>
      <c r="B215" s="90">
        <v>927</v>
      </c>
      <c r="C215" s="180" t="s">
        <v>22</v>
      </c>
      <c r="D215" s="174" t="s">
        <v>20</v>
      </c>
      <c r="E215" s="218" t="s">
        <v>275</v>
      </c>
      <c r="F215" s="180" t="s">
        <v>15</v>
      </c>
      <c r="G215" s="264">
        <v>0</v>
      </c>
      <c r="H215" s="264">
        <v>31931.35</v>
      </c>
      <c r="I215" s="288">
        <f t="shared" si="124"/>
        <v>31931.35</v>
      </c>
      <c r="J215" s="304"/>
      <c r="K215" s="304"/>
      <c r="L215" s="248"/>
      <c r="M215" s="304"/>
      <c r="N215" s="304"/>
      <c r="O215" s="359"/>
    </row>
    <row r="216" spans="1:15" x14ac:dyDescent="0.25">
      <c r="A216" s="177" t="s">
        <v>39</v>
      </c>
      <c r="B216" s="90">
        <v>927</v>
      </c>
      <c r="C216" s="180" t="s">
        <v>22</v>
      </c>
      <c r="D216" s="174" t="s">
        <v>20</v>
      </c>
      <c r="E216" s="218" t="s">
        <v>275</v>
      </c>
      <c r="F216" s="180" t="s">
        <v>40</v>
      </c>
      <c r="G216" s="264">
        <f t="shared" si="157"/>
        <v>6880.3</v>
      </c>
      <c r="H216" s="264">
        <f t="shared" si="157"/>
        <v>6880.3</v>
      </c>
      <c r="I216" s="288">
        <f t="shared" si="124"/>
        <v>0</v>
      </c>
      <c r="J216" s="264">
        <f t="shared" si="157"/>
        <v>0</v>
      </c>
      <c r="K216" s="264">
        <f t="shared" si="157"/>
        <v>0</v>
      </c>
      <c r="L216" s="248">
        <f t="shared" si="125"/>
        <v>0</v>
      </c>
      <c r="M216" s="264">
        <f t="shared" si="157"/>
        <v>0</v>
      </c>
      <c r="N216" s="264">
        <f t="shared" si="157"/>
        <v>0</v>
      </c>
      <c r="O216" s="359">
        <f t="shared" si="126"/>
        <v>0</v>
      </c>
    </row>
    <row r="217" spans="1:15" x14ac:dyDescent="0.25">
      <c r="A217" s="298" t="s">
        <v>231</v>
      </c>
      <c r="B217" s="90">
        <v>927</v>
      </c>
      <c r="C217" s="180" t="s">
        <v>22</v>
      </c>
      <c r="D217" s="174" t="s">
        <v>20</v>
      </c>
      <c r="E217" s="218" t="s">
        <v>275</v>
      </c>
      <c r="F217" s="180" t="s">
        <v>230</v>
      </c>
      <c r="G217" s="264">
        <v>6880.3</v>
      </c>
      <c r="H217" s="264">
        <v>6880.3</v>
      </c>
      <c r="I217" s="288">
        <f t="shared" si="124"/>
        <v>0</v>
      </c>
      <c r="J217" s="264"/>
      <c r="K217" s="264"/>
      <c r="L217" s="248">
        <f t="shared" si="125"/>
        <v>0</v>
      </c>
      <c r="M217" s="264"/>
      <c r="N217" s="264"/>
      <c r="O217" s="359">
        <f t="shared" si="126"/>
        <v>0</v>
      </c>
    </row>
    <row r="218" spans="1:15" x14ac:dyDescent="0.25">
      <c r="A218" s="52" t="s">
        <v>51</v>
      </c>
      <c r="B218" s="81">
        <v>927</v>
      </c>
      <c r="C218" s="271" t="s">
        <v>22</v>
      </c>
      <c r="D218" s="269">
        <v>13</v>
      </c>
      <c r="E218" s="269" t="s">
        <v>137</v>
      </c>
      <c r="F218" s="270" t="s">
        <v>8</v>
      </c>
      <c r="G218" s="248">
        <f>SUM(G219+G226+G229+G232+G235+G238)</f>
        <v>4582749</v>
      </c>
      <c r="H218" s="248">
        <f>SUM(H219+H226+H229+H232+H235+H238)</f>
        <v>4628249</v>
      </c>
      <c r="I218" s="248">
        <f t="shared" si="124"/>
        <v>45500</v>
      </c>
      <c r="J218" s="248">
        <f>SUM(J219+J226+J229+J232+J235)</f>
        <v>4422962</v>
      </c>
      <c r="K218" s="248">
        <f t="shared" ref="K218" si="159">SUM(K219+K226+K229+K232+K235)</f>
        <v>4422962</v>
      </c>
      <c r="L218" s="248">
        <f t="shared" si="125"/>
        <v>0</v>
      </c>
      <c r="M218" s="248">
        <f t="shared" ref="M218" si="160">SUM(M219+M226+M229+M232+M235)</f>
        <v>4343984</v>
      </c>
      <c r="N218" s="248">
        <f t="shared" ref="N218" si="161">SUM(N219+N226+N229+N232+N235)</f>
        <v>4343984</v>
      </c>
      <c r="O218" s="359">
        <f t="shared" si="126"/>
        <v>0</v>
      </c>
    </row>
    <row r="219" spans="1:15" ht="77.25" x14ac:dyDescent="0.25">
      <c r="A219" s="53" t="s">
        <v>83</v>
      </c>
      <c r="B219" s="81">
        <v>927</v>
      </c>
      <c r="C219" s="265" t="s">
        <v>22</v>
      </c>
      <c r="D219" s="267" t="s">
        <v>52</v>
      </c>
      <c r="E219" s="269" t="s">
        <v>146</v>
      </c>
      <c r="F219" s="267" t="s">
        <v>8</v>
      </c>
      <c r="G219" s="286">
        <f>SUM(G220+G222+G224)</f>
        <v>301256</v>
      </c>
      <c r="H219" s="286">
        <f>SUM(H220+H222+H224)</f>
        <v>301256</v>
      </c>
      <c r="I219" s="248">
        <f t="shared" si="124"/>
        <v>0</v>
      </c>
      <c r="J219" s="286">
        <f t="shared" ref="J219:M219" si="162">SUM(J220+J222+J224)</f>
        <v>301256</v>
      </c>
      <c r="K219" s="286">
        <f t="shared" ref="K219" si="163">SUM(K220+K222+K224)</f>
        <v>301256</v>
      </c>
      <c r="L219" s="248">
        <f t="shared" si="125"/>
        <v>0</v>
      </c>
      <c r="M219" s="286">
        <f t="shared" si="162"/>
        <v>301256</v>
      </c>
      <c r="N219" s="286">
        <f t="shared" ref="N219" si="164">SUM(N220+N222+N224)</f>
        <v>301256</v>
      </c>
      <c r="O219" s="359">
        <f t="shared" si="126"/>
        <v>0</v>
      </c>
    </row>
    <row r="220" spans="1:15" ht="43.5" x14ac:dyDescent="0.25">
      <c r="A220" s="51" t="s">
        <v>33</v>
      </c>
      <c r="B220" s="90">
        <v>927</v>
      </c>
      <c r="C220" s="173" t="s">
        <v>22</v>
      </c>
      <c r="D220" s="175" t="s">
        <v>52</v>
      </c>
      <c r="E220" s="181" t="s">
        <v>146</v>
      </c>
      <c r="F220" s="173" t="s">
        <v>34</v>
      </c>
      <c r="G220" s="287">
        <f>SUM(G221)</f>
        <v>259850</v>
      </c>
      <c r="H220" s="287">
        <f>SUM(H221)</f>
        <v>259850</v>
      </c>
      <c r="I220" s="248">
        <f t="shared" si="124"/>
        <v>0</v>
      </c>
      <c r="J220" s="287">
        <f t="shared" ref="J220:N220" si="165">SUM(J221)</f>
        <v>259850</v>
      </c>
      <c r="K220" s="287">
        <f t="shared" si="165"/>
        <v>259850</v>
      </c>
      <c r="L220" s="248">
        <f t="shared" si="125"/>
        <v>0</v>
      </c>
      <c r="M220" s="287">
        <f t="shared" si="165"/>
        <v>259850</v>
      </c>
      <c r="N220" s="287">
        <f t="shared" si="165"/>
        <v>259850</v>
      </c>
      <c r="O220" s="359">
        <f t="shared" si="126"/>
        <v>0</v>
      </c>
    </row>
    <row r="221" spans="1:15" x14ac:dyDescent="0.25">
      <c r="A221" s="48" t="s">
        <v>35</v>
      </c>
      <c r="B221" s="90">
        <v>927</v>
      </c>
      <c r="C221" s="173" t="s">
        <v>22</v>
      </c>
      <c r="D221" s="175" t="s">
        <v>52</v>
      </c>
      <c r="E221" s="181" t="s">
        <v>146</v>
      </c>
      <c r="F221" s="173" t="s">
        <v>36</v>
      </c>
      <c r="G221" s="287">
        <v>259850</v>
      </c>
      <c r="H221" s="287">
        <v>259850</v>
      </c>
      <c r="I221" s="248">
        <f t="shared" si="124"/>
        <v>0</v>
      </c>
      <c r="J221" s="287">
        <v>259850</v>
      </c>
      <c r="K221" s="287">
        <v>259850</v>
      </c>
      <c r="L221" s="248">
        <f t="shared" si="125"/>
        <v>0</v>
      </c>
      <c r="M221" s="287">
        <v>259850</v>
      </c>
      <c r="N221" s="287">
        <v>259850</v>
      </c>
      <c r="O221" s="359">
        <f t="shared" si="126"/>
        <v>0</v>
      </c>
    </row>
    <row r="222" spans="1:15" x14ac:dyDescent="0.25">
      <c r="A222" s="48" t="s">
        <v>12</v>
      </c>
      <c r="B222" s="90">
        <v>927</v>
      </c>
      <c r="C222" s="173" t="s">
        <v>22</v>
      </c>
      <c r="D222" s="175" t="s">
        <v>52</v>
      </c>
      <c r="E222" s="181" t="s">
        <v>146</v>
      </c>
      <c r="F222" s="173" t="s">
        <v>13</v>
      </c>
      <c r="G222" s="287">
        <f>SUM(G223)</f>
        <v>41006</v>
      </c>
      <c r="H222" s="287">
        <f>SUM(H223)</f>
        <v>41006</v>
      </c>
      <c r="I222" s="248">
        <f t="shared" si="124"/>
        <v>0</v>
      </c>
      <c r="J222" s="287">
        <f t="shared" ref="J222:N222" si="166">SUM(J223)</f>
        <v>41006</v>
      </c>
      <c r="K222" s="287">
        <f t="shared" si="166"/>
        <v>41006</v>
      </c>
      <c r="L222" s="248">
        <f t="shared" si="125"/>
        <v>0</v>
      </c>
      <c r="M222" s="287">
        <f t="shared" si="166"/>
        <v>41006</v>
      </c>
      <c r="N222" s="287">
        <f t="shared" si="166"/>
        <v>41006</v>
      </c>
      <c r="O222" s="359">
        <f t="shared" si="126"/>
        <v>0</v>
      </c>
    </row>
    <row r="223" spans="1:15" ht="33.75" x14ac:dyDescent="0.25">
      <c r="A223" s="298" t="s">
        <v>182</v>
      </c>
      <c r="B223" s="90">
        <v>927</v>
      </c>
      <c r="C223" s="173" t="s">
        <v>22</v>
      </c>
      <c r="D223" s="175" t="s">
        <v>52</v>
      </c>
      <c r="E223" s="181" t="s">
        <v>146</v>
      </c>
      <c r="F223" s="173" t="s">
        <v>15</v>
      </c>
      <c r="G223" s="287">
        <v>41006</v>
      </c>
      <c r="H223" s="287">
        <v>41006</v>
      </c>
      <c r="I223" s="248">
        <f t="shared" si="124"/>
        <v>0</v>
      </c>
      <c r="J223" s="287">
        <v>41006</v>
      </c>
      <c r="K223" s="287">
        <v>41006</v>
      </c>
      <c r="L223" s="248">
        <f t="shared" si="125"/>
        <v>0</v>
      </c>
      <c r="M223" s="287">
        <v>41006</v>
      </c>
      <c r="N223" s="287">
        <v>41006</v>
      </c>
      <c r="O223" s="359">
        <f t="shared" si="126"/>
        <v>0</v>
      </c>
    </row>
    <row r="224" spans="1:15" x14ac:dyDescent="0.25">
      <c r="A224" s="177" t="s">
        <v>53</v>
      </c>
      <c r="B224" s="90">
        <v>927</v>
      </c>
      <c r="C224" s="173" t="s">
        <v>22</v>
      </c>
      <c r="D224" s="175" t="s">
        <v>52</v>
      </c>
      <c r="E224" s="181" t="s">
        <v>146</v>
      </c>
      <c r="F224" s="173" t="s">
        <v>54</v>
      </c>
      <c r="G224" s="287">
        <f>SUM(G225)</f>
        <v>400</v>
      </c>
      <c r="H224" s="287">
        <f>SUM(H225)</f>
        <v>400</v>
      </c>
      <c r="I224" s="248">
        <f t="shared" si="124"/>
        <v>0</v>
      </c>
      <c r="J224" s="287">
        <f t="shared" ref="J224:N224" si="167">SUM(J225)</f>
        <v>400</v>
      </c>
      <c r="K224" s="287">
        <f t="shared" si="167"/>
        <v>400</v>
      </c>
      <c r="L224" s="248">
        <f t="shared" si="125"/>
        <v>0</v>
      </c>
      <c r="M224" s="287">
        <f t="shared" si="167"/>
        <v>400</v>
      </c>
      <c r="N224" s="287">
        <f t="shared" si="167"/>
        <v>400</v>
      </c>
      <c r="O224" s="359">
        <f t="shared" si="126"/>
        <v>0</v>
      </c>
    </row>
    <row r="225" spans="1:15" x14ac:dyDescent="0.25">
      <c r="A225" s="177" t="s">
        <v>171</v>
      </c>
      <c r="B225" s="90">
        <v>927</v>
      </c>
      <c r="C225" s="173" t="s">
        <v>22</v>
      </c>
      <c r="D225" s="175" t="s">
        <v>52</v>
      </c>
      <c r="E225" s="181" t="s">
        <v>146</v>
      </c>
      <c r="F225" s="173" t="s">
        <v>170</v>
      </c>
      <c r="G225" s="287">
        <v>400</v>
      </c>
      <c r="H225" s="287">
        <v>400</v>
      </c>
      <c r="I225" s="248">
        <f t="shared" si="124"/>
        <v>0</v>
      </c>
      <c r="J225" s="287">
        <v>400</v>
      </c>
      <c r="K225" s="287">
        <v>400</v>
      </c>
      <c r="L225" s="248">
        <f t="shared" si="125"/>
        <v>0</v>
      </c>
      <c r="M225" s="287">
        <v>400</v>
      </c>
      <c r="N225" s="287">
        <v>400</v>
      </c>
      <c r="O225" s="359">
        <f t="shared" si="126"/>
        <v>0</v>
      </c>
    </row>
    <row r="226" spans="1:15" ht="26.25" x14ac:dyDescent="0.25">
      <c r="A226" s="189" t="s">
        <v>276</v>
      </c>
      <c r="B226" s="116">
        <v>927</v>
      </c>
      <c r="C226" s="201" t="s">
        <v>22</v>
      </c>
      <c r="D226" s="205" t="s">
        <v>52</v>
      </c>
      <c r="E226" s="202" t="s">
        <v>277</v>
      </c>
      <c r="F226" s="205" t="s">
        <v>8</v>
      </c>
      <c r="G226" s="304">
        <f t="shared" ref="G226:N227" si="168">SUM(G227)</f>
        <v>3571163</v>
      </c>
      <c r="H226" s="304">
        <f t="shared" si="168"/>
        <v>3571163</v>
      </c>
      <c r="I226" s="248">
        <f t="shared" si="124"/>
        <v>0</v>
      </c>
      <c r="J226" s="304">
        <f t="shared" si="168"/>
        <v>3441163</v>
      </c>
      <c r="K226" s="304">
        <f t="shared" si="168"/>
        <v>3441163</v>
      </c>
      <c r="L226" s="248">
        <f t="shared" si="125"/>
        <v>0</v>
      </c>
      <c r="M226" s="304">
        <f t="shared" si="168"/>
        <v>3441163</v>
      </c>
      <c r="N226" s="304">
        <f t="shared" si="168"/>
        <v>3441163</v>
      </c>
      <c r="O226" s="359">
        <f t="shared" si="126"/>
        <v>0</v>
      </c>
    </row>
    <row r="227" spans="1:15" ht="23.25" x14ac:dyDescent="0.25">
      <c r="A227" s="177" t="s">
        <v>16</v>
      </c>
      <c r="B227" s="90">
        <v>927</v>
      </c>
      <c r="C227" s="173" t="s">
        <v>22</v>
      </c>
      <c r="D227" s="175" t="s">
        <v>52</v>
      </c>
      <c r="E227" s="218" t="s">
        <v>277</v>
      </c>
      <c r="F227" s="173" t="s">
        <v>17</v>
      </c>
      <c r="G227" s="264">
        <f t="shared" si="168"/>
        <v>3571163</v>
      </c>
      <c r="H227" s="264">
        <f t="shared" si="168"/>
        <v>3571163</v>
      </c>
      <c r="I227" s="248">
        <f t="shared" si="124"/>
        <v>0</v>
      </c>
      <c r="J227" s="264">
        <f t="shared" si="168"/>
        <v>3441163</v>
      </c>
      <c r="K227" s="264">
        <f t="shared" si="168"/>
        <v>3441163</v>
      </c>
      <c r="L227" s="248">
        <f t="shared" si="125"/>
        <v>0</v>
      </c>
      <c r="M227" s="264">
        <f t="shared" si="168"/>
        <v>3441163</v>
      </c>
      <c r="N227" s="264">
        <f t="shared" si="168"/>
        <v>3441163</v>
      </c>
      <c r="O227" s="359">
        <f t="shared" si="126"/>
        <v>0</v>
      </c>
    </row>
    <row r="228" spans="1:15" x14ac:dyDescent="0.25">
      <c r="A228" s="178" t="s">
        <v>178</v>
      </c>
      <c r="B228" s="90">
        <v>927</v>
      </c>
      <c r="C228" s="173" t="s">
        <v>22</v>
      </c>
      <c r="D228" s="175" t="s">
        <v>52</v>
      </c>
      <c r="E228" s="218" t="s">
        <v>277</v>
      </c>
      <c r="F228" s="173" t="s">
        <v>177</v>
      </c>
      <c r="G228" s="264">
        <v>3571163</v>
      </c>
      <c r="H228" s="264">
        <v>3571163</v>
      </c>
      <c r="I228" s="248">
        <f t="shared" si="124"/>
        <v>0</v>
      </c>
      <c r="J228" s="264">
        <v>3441163</v>
      </c>
      <c r="K228" s="264">
        <v>3441163</v>
      </c>
      <c r="L228" s="248">
        <f t="shared" si="125"/>
        <v>0</v>
      </c>
      <c r="M228" s="264">
        <v>3441163</v>
      </c>
      <c r="N228" s="264">
        <v>3441163</v>
      </c>
      <c r="O228" s="359">
        <f t="shared" si="126"/>
        <v>0</v>
      </c>
    </row>
    <row r="229" spans="1:15" ht="26.25" x14ac:dyDescent="0.25">
      <c r="A229" s="184" t="s">
        <v>279</v>
      </c>
      <c r="B229" s="81">
        <v>927</v>
      </c>
      <c r="C229" s="265" t="s">
        <v>22</v>
      </c>
      <c r="D229" s="267" t="s">
        <v>52</v>
      </c>
      <c r="E229" s="202" t="s">
        <v>280</v>
      </c>
      <c r="F229" s="267" t="s">
        <v>8</v>
      </c>
      <c r="G229" s="304">
        <f t="shared" ref="G229:N230" si="169">SUM(G230)</f>
        <v>555330</v>
      </c>
      <c r="H229" s="304">
        <f t="shared" si="169"/>
        <v>555330</v>
      </c>
      <c r="I229" s="248">
        <f t="shared" si="124"/>
        <v>0</v>
      </c>
      <c r="J229" s="304">
        <f t="shared" si="169"/>
        <v>525543</v>
      </c>
      <c r="K229" s="304">
        <f t="shared" si="169"/>
        <v>525543</v>
      </c>
      <c r="L229" s="248">
        <f t="shared" si="125"/>
        <v>0</v>
      </c>
      <c r="M229" s="304">
        <f t="shared" si="169"/>
        <v>546565</v>
      </c>
      <c r="N229" s="304">
        <f t="shared" si="169"/>
        <v>546565</v>
      </c>
      <c r="O229" s="359">
        <f t="shared" si="126"/>
        <v>0</v>
      </c>
    </row>
    <row r="230" spans="1:15" x14ac:dyDescent="0.25">
      <c r="A230" s="177" t="s">
        <v>12</v>
      </c>
      <c r="B230" s="90">
        <v>927</v>
      </c>
      <c r="C230" s="173" t="s">
        <v>22</v>
      </c>
      <c r="D230" s="175" t="s">
        <v>52</v>
      </c>
      <c r="E230" s="218" t="s">
        <v>280</v>
      </c>
      <c r="F230" s="173" t="s">
        <v>13</v>
      </c>
      <c r="G230" s="264">
        <f t="shared" si="169"/>
        <v>555330</v>
      </c>
      <c r="H230" s="264">
        <f t="shared" si="169"/>
        <v>555330</v>
      </c>
      <c r="I230" s="248">
        <f t="shared" si="124"/>
        <v>0</v>
      </c>
      <c r="J230" s="264">
        <f t="shared" si="169"/>
        <v>525543</v>
      </c>
      <c r="K230" s="264">
        <f t="shared" si="169"/>
        <v>525543</v>
      </c>
      <c r="L230" s="248">
        <f t="shared" si="125"/>
        <v>0</v>
      </c>
      <c r="M230" s="264">
        <f t="shared" si="169"/>
        <v>546565</v>
      </c>
      <c r="N230" s="264">
        <f t="shared" si="169"/>
        <v>546565</v>
      </c>
      <c r="O230" s="359">
        <f t="shared" si="126"/>
        <v>0</v>
      </c>
    </row>
    <row r="231" spans="1:15" ht="33.75" x14ac:dyDescent="0.25">
      <c r="A231" s="298" t="s">
        <v>182</v>
      </c>
      <c r="B231" s="90">
        <v>927</v>
      </c>
      <c r="C231" s="173" t="s">
        <v>22</v>
      </c>
      <c r="D231" s="175" t="s">
        <v>52</v>
      </c>
      <c r="E231" s="218" t="s">
        <v>280</v>
      </c>
      <c r="F231" s="173" t="s">
        <v>15</v>
      </c>
      <c r="G231" s="264">
        <v>555330</v>
      </c>
      <c r="H231" s="264">
        <v>555330</v>
      </c>
      <c r="I231" s="248">
        <f t="shared" si="124"/>
        <v>0</v>
      </c>
      <c r="J231" s="264">
        <v>525543</v>
      </c>
      <c r="K231" s="264">
        <v>525543</v>
      </c>
      <c r="L231" s="248">
        <f t="shared" si="125"/>
        <v>0</v>
      </c>
      <c r="M231" s="264">
        <v>546565</v>
      </c>
      <c r="N231" s="264">
        <v>546565</v>
      </c>
      <c r="O231" s="359">
        <f t="shared" si="126"/>
        <v>0</v>
      </c>
    </row>
    <row r="232" spans="1:15" x14ac:dyDescent="0.25">
      <c r="A232" s="301" t="s">
        <v>283</v>
      </c>
      <c r="B232" s="81">
        <v>927</v>
      </c>
      <c r="C232" s="265" t="s">
        <v>22</v>
      </c>
      <c r="D232" s="267" t="s">
        <v>52</v>
      </c>
      <c r="E232" s="202" t="s">
        <v>282</v>
      </c>
      <c r="F232" s="267" t="s">
        <v>8</v>
      </c>
      <c r="G232" s="304">
        <f t="shared" ref="G232:N233" si="170">SUM(G233)</f>
        <v>55000</v>
      </c>
      <c r="H232" s="304">
        <f t="shared" si="170"/>
        <v>70000</v>
      </c>
      <c r="I232" s="248">
        <f t="shared" si="124"/>
        <v>15000</v>
      </c>
      <c r="J232" s="304">
        <f t="shared" si="170"/>
        <v>55000</v>
      </c>
      <c r="K232" s="304">
        <f t="shared" si="170"/>
        <v>55000</v>
      </c>
      <c r="L232" s="248">
        <f t="shared" si="125"/>
        <v>0</v>
      </c>
      <c r="M232" s="304">
        <f t="shared" si="170"/>
        <v>55000</v>
      </c>
      <c r="N232" s="304">
        <f t="shared" si="170"/>
        <v>55000</v>
      </c>
      <c r="O232" s="359">
        <f t="shared" si="126"/>
        <v>0</v>
      </c>
    </row>
    <row r="233" spans="1:15" x14ac:dyDescent="0.25">
      <c r="A233" s="186" t="s">
        <v>39</v>
      </c>
      <c r="B233" s="90">
        <v>927</v>
      </c>
      <c r="C233" s="173" t="s">
        <v>22</v>
      </c>
      <c r="D233" s="175" t="s">
        <v>52</v>
      </c>
      <c r="E233" s="218" t="s">
        <v>282</v>
      </c>
      <c r="F233" s="173" t="s">
        <v>40</v>
      </c>
      <c r="G233" s="264">
        <f t="shared" si="170"/>
        <v>55000</v>
      </c>
      <c r="H233" s="264">
        <f t="shared" si="170"/>
        <v>70000</v>
      </c>
      <c r="I233" s="288">
        <f t="shared" si="124"/>
        <v>15000</v>
      </c>
      <c r="J233" s="264">
        <f t="shared" si="170"/>
        <v>55000</v>
      </c>
      <c r="K233" s="264">
        <f t="shared" si="170"/>
        <v>55000</v>
      </c>
      <c r="L233" s="248">
        <f t="shared" si="125"/>
        <v>0</v>
      </c>
      <c r="M233" s="264">
        <f t="shared" si="170"/>
        <v>55000</v>
      </c>
      <c r="N233" s="264">
        <f t="shared" si="170"/>
        <v>55000</v>
      </c>
      <c r="O233" s="359">
        <f t="shared" si="126"/>
        <v>0</v>
      </c>
    </row>
    <row r="234" spans="1:15" x14ac:dyDescent="0.25">
      <c r="A234" s="177" t="s">
        <v>168</v>
      </c>
      <c r="B234" s="90">
        <v>927</v>
      </c>
      <c r="C234" s="173" t="s">
        <v>22</v>
      </c>
      <c r="D234" s="175" t="s">
        <v>52</v>
      </c>
      <c r="E234" s="218" t="s">
        <v>282</v>
      </c>
      <c r="F234" s="173" t="s">
        <v>167</v>
      </c>
      <c r="G234" s="264">
        <v>55000</v>
      </c>
      <c r="H234" s="264">
        <v>70000</v>
      </c>
      <c r="I234" s="288">
        <f t="shared" si="124"/>
        <v>15000</v>
      </c>
      <c r="J234" s="264">
        <v>55000</v>
      </c>
      <c r="K234" s="264">
        <v>55000</v>
      </c>
      <c r="L234" s="248">
        <f t="shared" si="125"/>
        <v>0</v>
      </c>
      <c r="M234" s="264">
        <v>55000</v>
      </c>
      <c r="N234" s="264">
        <v>55000</v>
      </c>
      <c r="O234" s="359">
        <f t="shared" si="126"/>
        <v>0</v>
      </c>
    </row>
    <row r="235" spans="1:15" ht="24.6" customHeight="1" x14ac:dyDescent="0.25">
      <c r="A235" s="184" t="s">
        <v>288</v>
      </c>
      <c r="B235" s="81">
        <v>927</v>
      </c>
      <c r="C235" s="265" t="s">
        <v>22</v>
      </c>
      <c r="D235" s="267" t="s">
        <v>52</v>
      </c>
      <c r="E235" s="204" t="s">
        <v>289</v>
      </c>
      <c r="F235" s="267" t="s">
        <v>8</v>
      </c>
      <c r="G235" s="304">
        <f t="shared" ref="G235:N236" si="171">SUM(G236)</f>
        <v>100000</v>
      </c>
      <c r="H235" s="304">
        <f t="shared" si="171"/>
        <v>100000</v>
      </c>
      <c r="I235" s="288">
        <f t="shared" si="124"/>
        <v>0</v>
      </c>
      <c r="J235" s="304">
        <f t="shared" si="171"/>
        <v>100000</v>
      </c>
      <c r="K235" s="304">
        <f t="shared" si="171"/>
        <v>100000</v>
      </c>
      <c r="L235" s="248">
        <f t="shared" si="125"/>
        <v>0</v>
      </c>
      <c r="M235" s="304">
        <f t="shared" si="171"/>
        <v>0</v>
      </c>
      <c r="N235" s="304">
        <f t="shared" si="171"/>
        <v>0</v>
      </c>
      <c r="O235" s="359">
        <f t="shared" si="126"/>
        <v>0</v>
      </c>
    </row>
    <row r="236" spans="1:15" x14ac:dyDescent="0.25">
      <c r="A236" s="177" t="s">
        <v>12</v>
      </c>
      <c r="B236" s="90">
        <v>927</v>
      </c>
      <c r="C236" s="173" t="s">
        <v>22</v>
      </c>
      <c r="D236" s="175" t="s">
        <v>52</v>
      </c>
      <c r="E236" s="216" t="s">
        <v>289</v>
      </c>
      <c r="F236" s="173" t="s">
        <v>13</v>
      </c>
      <c r="G236" s="264">
        <f t="shared" si="171"/>
        <v>100000</v>
      </c>
      <c r="H236" s="264">
        <f t="shared" si="171"/>
        <v>100000</v>
      </c>
      <c r="I236" s="288">
        <f t="shared" si="124"/>
        <v>0</v>
      </c>
      <c r="J236" s="264">
        <f t="shared" si="171"/>
        <v>100000</v>
      </c>
      <c r="K236" s="264">
        <f t="shared" si="171"/>
        <v>100000</v>
      </c>
      <c r="L236" s="248">
        <f t="shared" si="125"/>
        <v>0</v>
      </c>
      <c r="M236" s="264">
        <f t="shared" si="171"/>
        <v>0</v>
      </c>
      <c r="N236" s="264">
        <f t="shared" si="171"/>
        <v>0</v>
      </c>
      <c r="O236" s="359">
        <f t="shared" si="126"/>
        <v>0</v>
      </c>
    </row>
    <row r="237" spans="1:15" ht="33.75" x14ac:dyDescent="0.25">
      <c r="A237" s="298" t="s">
        <v>182</v>
      </c>
      <c r="B237" s="90">
        <v>927</v>
      </c>
      <c r="C237" s="173" t="s">
        <v>22</v>
      </c>
      <c r="D237" s="175" t="s">
        <v>52</v>
      </c>
      <c r="E237" s="216" t="s">
        <v>289</v>
      </c>
      <c r="F237" s="173" t="s">
        <v>15</v>
      </c>
      <c r="G237" s="264">
        <v>100000</v>
      </c>
      <c r="H237" s="264">
        <v>100000</v>
      </c>
      <c r="I237" s="288">
        <f t="shared" si="124"/>
        <v>0</v>
      </c>
      <c r="J237" s="264">
        <v>100000</v>
      </c>
      <c r="K237" s="264">
        <v>100000</v>
      </c>
      <c r="L237" s="248">
        <f t="shared" si="125"/>
        <v>0</v>
      </c>
      <c r="M237" s="264"/>
      <c r="N237" s="264"/>
      <c r="O237" s="359">
        <f t="shared" si="126"/>
        <v>0</v>
      </c>
    </row>
    <row r="238" spans="1:15" ht="25.5" x14ac:dyDescent="0.25">
      <c r="A238" s="301" t="s">
        <v>391</v>
      </c>
      <c r="B238" s="81">
        <v>927</v>
      </c>
      <c r="C238" s="265" t="s">
        <v>22</v>
      </c>
      <c r="D238" s="267" t="s">
        <v>52</v>
      </c>
      <c r="E238" s="202" t="s">
        <v>389</v>
      </c>
      <c r="F238" s="267" t="s">
        <v>8</v>
      </c>
      <c r="G238" s="304">
        <f t="shared" ref="G238:H239" si="172">SUM(G239)</f>
        <v>0</v>
      </c>
      <c r="H238" s="304">
        <f t="shared" si="172"/>
        <v>30500</v>
      </c>
      <c r="I238" s="248">
        <f t="shared" ref="I238:I240" si="173">SUM(H238-G238)</f>
        <v>30500</v>
      </c>
      <c r="J238" s="264"/>
      <c r="K238" s="264"/>
      <c r="L238" s="248"/>
      <c r="M238" s="264"/>
      <c r="N238" s="264"/>
      <c r="O238" s="359"/>
    </row>
    <row r="239" spans="1:15" x14ac:dyDescent="0.25">
      <c r="A239" s="186" t="s">
        <v>39</v>
      </c>
      <c r="B239" s="90">
        <v>927</v>
      </c>
      <c r="C239" s="173" t="s">
        <v>22</v>
      </c>
      <c r="D239" s="175" t="s">
        <v>52</v>
      </c>
      <c r="E239" s="218" t="s">
        <v>389</v>
      </c>
      <c r="F239" s="173" t="s">
        <v>40</v>
      </c>
      <c r="G239" s="264">
        <f t="shared" si="172"/>
        <v>0</v>
      </c>
      <c r="H239" s="264">
        <f t="shared" si="172"/>
        <v>30500</v>
      </c>
      <c r="I239" s="288">
        <f t="shared" si="173"/>
        <v>30500</v>
      </c>
      <c r="J239" s="264"/>
      <c r="K239" s="264"/>
      <c r="L239" s="248"/>
      <c r="M239" s="264"/>
      <c r="N239" s="264"/>
      <c r="O239" s="359"/>
    </row>
    <row r="240" spans="1:15" x14ac:dyDescent="0.25">
      <c r="A240" s="177" t="s">
        <v>392</v>
      </c>
      <c r="B240" s="90">
        <v>927</v>
      </c>
      <c r="C240" s="173" t="s">
        <v>22</v>
      </c>
      <c r="D240" s="175" t="s">
        <v>52</v>
      </c>
      <c r="E240" s="218" t="s">
        <v>389</v>
      </c>
      <c r="F240" s="173" t="s">
        <v>390</v>
      </c>
      <c r="G240" s="264">
        <v>0</v>
      </c>
      <c r="H240" s="264">
        <v>30500</v>
      </c>
      <c r="I240" s="288">
        <f t="shared" si="173"/>
        <v>30500</v>
      </c>
      <c r="J240" s="264"/>
      <c r="K240" s="264"/>
      <c r="L240" s="248"/>
      <c r="M240" s="264"/>
      <c r="N240" s="264"/>
      <c r="O240" s="359"/>
    </row>
    <row r="241" spans="1:15" ht="18" x14ac:dyDescent="0.25">
      <c r="A241" s="200" t="s">
        <v>57</v>
      </c>
      <c r="B241" s="201" t="s">
        <v>103</v>
      </c>
      <c r="C241" s="201" t="s">
        <v>26</v>
      </c>
      <c r="D241" s="204" t="s">
        <v>7</v>
      </c>
      <c r="E241" s="204" t="s">
        <v>137</v>
      </c>
      <c r="F241" s="204" t="s">
        <v>8</v>
      </c>
      <c r="G241" s="286">
        <f t="shared" ref="G241:N244" si="174">SUM(G242)</f>
        <v>1343978</v>
      </c>
      <c r="H241" s="286">
        <f t="shared" si="174"/>
        <v>1343978</v>
      </c>
      <c r="I241" s="248">
        <f t="shared" ref="I241:I313" si="175">SUM(H241-G241)</f>
        <v>0</v>
      </c>
      <c r="J241" s="286">
        <f t="shared" si="174"/>
        <v>1358241</v>
      </c>
      <c r="K241" s="286">
        <f t="shared" si="174"/>
        <v>1358241</v>
      </c>
      <c r="L241" s="248">
        <f t="shared" ref="L241:L313" si="176">K241-J241</f>
        <v>0</v>
      </c>
      <c r="M241" s="286">
        <f t="shared" si="174"/>
        <v>1407066</v>
      </c>
      <c r="N241" s="286">
        <f t="shared" si="174"/>
        <v>1407066</v>
      </c>
      <c r="O241" s="359">
        <f t="shared" ref="O241:O313" si="177">SUM(N241-M241)</f>
        <v>0</v>
      </c>
    </row>
    <row r="242" spans="1:15" x14ac:dyDescent="0.25">
      <c r="A242" s="188" t="s">
        <v>58</v>
      </c>
      <c r="B242" s="81">
        <v>927</v>
      </c>
      <c r="C242" s="265" t="s">
        <v>26</v>
      </c>
      <c r="D242" s="265" t="s">
        <v>10</v>
      </c>
      <c r="E242" s="266" t="s">
        <v>137</v>
      </c>
      <c r="F242" s="267" t="s">
        <v>8</v>
      </c>
      <c r="G242" s="286">
        <f t="shared" si="174"/>
        <v>1343978</v>
      </c>
      <c r="H242" s="286">
        <f t="shared" si="174"/>
        <v>1343978</v>
      </c>
      <c r="I242" s="248">
        <f t="shared" si="175"/>
        <v>0</v>
      </c>
      <c r="J242" s="286">
        <f t="shared" si="174"/>
        <v>1358241</v>
      </c>
      <c r="K242" s="286">
        <f t="shared" si="174"/>
        <v>1358241</v>
      </c>
      <c r="L242" s="248">
        <f t="shared" si="176"/>
        <v>0</v>
      </c>
      <c r="M242" s="286">
        <f t="shared" si="174"/>
        <v>1407066</v>
      </c>
      <c r="N242" s="286">
        <f t="shared" si="174"/>
        <v>1407066</v>
      </c>
      <c r="O242" s="359">
        <f t="shared" si="177"/>
        <v>0</v>
      </c>
    </row>
    <row r="243" spans="1:15" ht="64.5" x14ac:dyDescent="0.25">
      <c r="A243" s="189" t="s">
        <v>59</v>
      </c>
      <c r="B243" s="90">
        <v>927</v>
      </c>
      <c r="C243" s="173" t="s">
        <v>26</v>
      </c>
      <c r="D243" s="173" t="s">
        <v>10</v>
      </c>
      <c r="E243" s="174" t="s">
        <v>216</v>
      </c>
      <c r="F243" s="175" t="s">
        <v>8</v>
      </c>
      <c r="G243" s="287">
        <f t="shared" si="174"/>
        <v>1343978</v>
      </c>
      <c r="H243" s="287">
        <f t="shared" si="174"/>
        <v>1343978</v>
      </c>
      <c r="I243" s="248">
        <f t="shared" si="175"/>
        <v>0</v>
      </c>
      <c r="J243" s="287">
        <f t="shared" si="174"/>
        <v>1358241</v>
      </c>
      <c r="K243" s="287">
        <f t="shared" si="174"/>
        <v>1358241</v>
      </c>
      <c r="L243" s="248">
        <f t="shared" si="176"/>
        <v>0</v>
      </c>
      <c r="M243" s="287">
        <f t="shared" si="174"/>
        <v>1407066</v>
      </c>
      <c r="N243" s="287">
        <f t="shared" si="174"/>
        <v>1407066</v>
      </c>
      <c r="O243" s="359">
        <f t="shared" si="177"/>
        <v>0</v>
      </c>
    </row>
    <row r="244" spans="1:15" x14ac:dyDescent="0.25">
      <c r="A244" s="177" t="s">
        <v>53</v>
      </c>
      <c r="B244" s="90">
        <v>927</v>
      </c>
      <c r="C244" s="173" t="s">
        <v>26</v>
      </c>
      <c r="D244" s="173" t="s">
        <v>10</v>
      </c>
      <c r="E244" s="174" t="s">
        <v>216</v>
      </c>
      <c r="F244" s="173" t="s">
        <v>54</v>
      </c>
      <c r="G244" s="287">
        <f>SUM(G245)</f>
        <v>1343978</v>
      </c>
      <c r="H244" s="287">
        <f>SUM(H245)</f>
        <v>1343978</v>
      </c>
      <c r="I244" s="248">
        <f t="shared" si="175"/>
        <v>0</v>
      </c>
      <c r="J244" s="287">
        <f t="shared" si="174"/>
        <v>1358241</v>
      </c>
      <c r="K244" s="287">
        <f t="shared" si="174"/>
        <v>1358241</v>
      </c>
      <c r="L244" s="248">
        <f t="shared" si="176"/>
        <v>0</v>
      </c>
      <c r="M244" s="287">
        <f t="shared" si="174"/>
        <v>1407066</v>
      </c>
      <c r="N244" s="287">
        <f t="shared" si="174"/>
        <v>1407066</v>
      </c>
      <c r="O244" s="359">
        <f t="shared" si="177"/>
        <v>0</v>
      </c>
    </row>
    <row r="245" spans="1:15" x14ac:dyDescent="0.25">
      <c r="A245" s="177" t="s">
        <v>171</v>
      </c>
      <c r="B245" s="90">
        <v>927</v>
      </c>
      <c r="C245" s="173" t="s">
        <v>26</v>
      </c>
      <c r="D245" s="173" t="s">
        <v>10</v>
      </c>
      <c r="E245" s="174" t="s">
        <v>216</v>
      </c>
      <c r="F245" s="173" t="s">
        <v>170</v>
      </c>
      <c r="G245" s="287">
        <v>1343978</v>
      </c>
      <c r="H245" s="287">
        <v>1343978</v>
      </c>
      <c r="I245" s="248">
        <f t="shared" si="175"/>
        <v>0</v>
      </c>
      <c r="J245" s="287">
        <v>1358241</v>
      </c>
      <c r="K245" s="287">
        <v>1358241</v>
      </c>
      <c r="L245" s="248">
        <f t="shared" si="176"/>
        <v>0</v>
      </c>
      <c r="M245" s="287">
        <v>1407066</v>
      </c>
      <c r="N245" s="287">
        <v>1407066</v>
      </c>
      <c r="O245" s="359">
        <f t="shared" si="177"/>
        <v>0</v>
      </c>
    </row>
    <row r="246" spans="1:15" ht="33" x14ac:dyDescent="0.25">
      <c r="A246" s="56" t="s">
        <v>9</v>
      </c>
      <c r="B246" s="116">
        <v>927</v>
      </c>
      <c r="C246" s="201" t="s">
        <v>10</v>
      </c>
      <c r="D246" s="204" t="s">
        <v>7</v>
      </c>
      <c r="E246" s="204" t="s">
        <v>137</v>
      </c>
      <c r="F246" s="201" t="s">
        <v>8</v>
      </c>
      <c r="G246" s="248">
        <f>SUM(G247)</f>
        <v>1965079</v>
      </c>
      <c r="H246" s="248">
        <f>SUM(H247)</f>
        <v>1965079</v>
      </c>
      <c r="I246" s="248">
        <f t="shared" si="175"/>
        <v>0</v>
      </c>
      <c r="J246" s="248">
        <f t="shared" ref="J246:N247" si="178">SUM(J247)</f>
        <v>1725879</v>
      </c>
      <c r="K246" s="248">
        <f t="shared" si="178"/>
        <v>1725879</v>
      </c>
      <c r="L246" s="248">
        <f t="shared" si="176"/>
        <v>0</v>
      </c>
      <c r="M246" s="248">
        <f t="shared" si="178"/>
        <v>1725879</v>
      </c>
      <c r="N246" s="248">
        <f t="shared" si="178"/>
        <v>1725879</v>
      </c>
      <c r="O246" s="359">
        <f t="shared" si="177"/>
        <v>0</v>
      </c>
    </row>
    <row r="247" spans="1:15" ht="39" x14ac:dyDescent="0.25">
      <c r="A247" s="52" t="s">
        <v>88</v>
      </c>
      <c r="B247" s="81">
        <v>927</v>
      </c>
      <c r="C247" s="265" t="s">
        <v>10</v>
      </c>
      <c r="D247" s="266" t="s">
        <v>31</v>
      </c>
      <c r="E247" s="266" t="s">
        <v>137</v>
      </c>
      <c r="F247" s="265" t="s">
        <v>8</v>
      </c>
      <c r="G247" s="304">
        <f>SUM(G248)</f>
        <v>1965079</v>
      </c>
      <c r="H247" s="304">
        <f>SUM(H248)</f>
        <v>1965079</v>
      </c>
      <c r="I247" s="248">
        <f t="shared" si="175"/>
        <v>0</v>
      </c>
      <c r="J247" s="304">
        <f t="shared" si="178"/>
        <v>1725879</v>
      </c>
      <c r="K247" s="304">
        <f t="shared" si="178"/>
        <v>1725879</v>
      </c>
      <c r="L247" s="248">
        <f t="shared" si="176"/>
        <v>0</v>
      </c>
      <c r="M247" s="304">
        <f t="shared" si="178"/>
        <v>1725879</v>
      </c>
      <c r="N247" s="304">
        <f t="shared" si="178"/>
        <v>1725879</v>
      </c>
      <c r="O247" s="359">
        <f t="shared" si="177"/>
        <v>0</v>
      </c>
    </row>
    <row r="248" spans="1:15" x14ac:dyDescent="0.25">
      <c r="A248" s="53" t="s">
        <v>292</v>
      </c>
      <c r="B248" s="116">
        <v>927</v>
      </c>
      <c r="C248" s="201" t="s">
        <v>10</v>
      </c>
      <c r="D248" s="204" t="s">
        <v>31</v>
      </c>
      <c r="E248" s="202" t="s">
        <v>291</v>
      </c>
      <c r="F248" s="205" t="s">
        <v>8</v>
      </c>
      <c r="G248" s="304">
        <f>SUM(G249+G251+G253)</f>
        <v>1965079</v>
      </c>
      <c r="H248" s="304">
        <f>SUM(H249+H251+H253)</f>
        <v>1965079</v>
      </c>
      <c r="I248" s="248">
        <f t="shared" si="175"/>
        <v>0</v>
      </c>
      <c r="J248" s="304">
        <f t="shared" ref="J248:M248" si="179">SUM(J249+J251+J253)</f>
        <v>1725879</v>
      </c>
      <c r="K248" s="304">
        <f t="shared" ref="K248" si="180">SUM(K249+K251+K253)</f>
        <v>1725879</v>
      </c>
      <c r="L248" s="248">
        <f t="shared" si="176"/>
        <v>0</v>
      </c>
      <c r="M248" s="304">
        <f t="shared" si="179"/>
        <v>1725879</v>
      </c>
      <c r="N248" s="304">
        <f t="shared" ref="N248" si="181">SUM(N249+N251+N253)</f>
        <v>1725879</v>
      </c>
      <c r="O248" s="359">
        <f t="shared" si="177"/>
        <v>0</v>
      </c>
    </row>
    <row r="249" spans="1:15" ht="43.5" x14ac:dyDescent="0.25">
      <c r="A249" s="51" t="s">
        <v>33</v>
      </c>
      <c r="B249" s="90">
        <v>927</v>
      </c>
      <c r="C249" s="173" t="s">
        <v>10</v>
      </c>
      <c r="D249" s="174" t="s">
        <v>31</v>
      </c>
      <c r="E249" s="218" t="s">
        <v>291</v>
      </c>
      <c r="F249" s="173" t="s">
        <v>34</v>
      </c>
      <c r="G249" s="264">
        <f>SUM(G250)</f>
        <v>1663842</v>
      </c>
      <c r="H249" s="264">
        <f>SUM(H250)</f>
        <v>1663842</v>
      </c>
      <c r="I249" s="248">
        <f t="shared" si="175"/>
        <v>0</v>
      </c>
      <c r="J249" s="264">
        <f t="shared" ref="J249:N249" si="182">SUM(J250)</f>
        <v>1584642</v>
      </c>
      <c r="K249" s="264">
        <f t="shared" si="182"/>
        <v>1584642</v>
      </c>
      <c r="L249" s="248">
        <f t="shared" si="176"/>
        <v>0</v>
      </c>
      <c r="M249" s="264">
        <f t="shared" si="182"/>
        <v>1584642</v>
      </c>
      <c r="N249" s="264">
        <f t="shared" si="182"/>
        <v>1584642</v>
      </c>
      <c r="O249" s="359">
        <f t="shared" si="177"/>
        <v>0</v>
      </c>
    </row>
    <row r="250" spans="1:15" x14ac:dyDescent="0.25">
      <c r="A250" s="48" t="s">
        <v>37</v>
      </c>
      <c r="B250" s="90">
        <v>927</v>
      </c>
      <c r="C250" s="173" t="s">
        <v>10</v>
      </c>
      <c r="D250" s="174" t="s">
        <v>31</v>
      </c>
      <c r="E250" s="218" t="s">
        <v>291</v>
      </c>
      <c r="F250" s="173" t="s">
        <v>38</v>
      </c>
      <c r="G250" s="264">
        <v>1663842</v>
      </c>
      <c r="H250" s="264">
        <v>1663842</v>
      </c>
      <c r="I250" s="288">
        <f t="shared" si="175"/>
        <v>0</v>
      </c>
      <c r="J250" s="264">
        <v>1584642</v>
      </c>
      <c r="K250" s="264">
        <v>1584642</v>
      </c>
      <c r="L250" s="248">
        <f t="shared" si="176"/>
        <v>0</v>
      </c>
      <c r="M250" s="264">
        <v>1584642</v>
      </c>
      <c r="N250" s="264">
        <v>1584642</v>
      </c>
      <c r="O250" s="359">
        <f t="shared" si="177"/>
        <v>0</v>
      </c>
    </row>
    <row r="251" spans="1:15" x14ac:dyDescent="0.25">
      <c r="A251" s="48" t="s">
        <v>12</v>
      </c>
      <c r="B251" s="90">
        <v>927</v>
      </c>
      <c r="C251" s="173" t="s">
        <v>10</v>
      </c>
      <c r="D251" s="174" t="s">
        <v>31</v>
      </c>
      <c r="E251" s="218" t="s">
        <v>291</v>
      </c>
      <c r="F251" s="173" t="s">
        <v>13</v>
      </c>
      <c r="G251" s="264">
        <f>SUM(G252)</f>
        <v>279169</v>
      </c>
      <c r="H251" s="264">
        <f>SUM(H252)</f>
        <v>279169</v>
      </c>
      <c r="I251" s="288">
        <f t="shared" si="175"/>
        <v>0</v>
      </c>
      <c r="J251" s="264">
        <f t="shared" ref="J251:N251" si="183">SUM(J252)</f>
        <v>119169</v>
      </c>
      <c r="K251" s="264">
        <f t="shared" si="183"/>
        <v>119169</v>
      </c>
      <c r="L251" s="248">
        <f t="shared" si="176"/>
        <v>0</v>
      </c>
      <c r="M251" s="264">
        <f t="shared" si="183"/>
        <v>119169</v>
      </c>
      <c r="N251" s="264">
        <f t="shared" si="183"/>
        <v>119169</v>
      </c>
      <c r="O251" s="359">
        <f t="shared" si="177"/>
        <v>0</v>
      </c>
    </row>
    <row r="252" spans="1:15" ht="33.75" x14ac:dyDescent="0.25">
      <c r="A252" s="298" t="s">
        <v>182</v>
      </c>
      <c r="B252" s="90">
        <v>927</v>
      </c>
      <c r="C252" s="173" t="s">
        <v>10</v>
      </c>
      <c r="D252" s="174" t="s">
        <v>31</v>
      </c>
      <c r="E252" s="218" t="s">
        <v>291</v>
      </c>
      <c r="F252" s="173" t="s">
        <v>15</v>
      </c>
      <c r="G252" s="264">
        <v>279169</v>
      </c>
      <c r="H252" s="264">
        <v>279169</v>
      </c>
      <c r="I252" s="288">
        <f t="shared" si="175"/>
        <v>0</v>
      </c>
      <c r="J252" s="264">
        <v>119169</v>
      </c>
      <c r="K252" s="264">
        <v>119169</v>
      </c>
      <c r="L252" s="248">
        <f t="shared" si="176"/>
        <v>0</v>
      </c>
      <c r="M252" s="264">
        <v>119169</v>
      </c>
      <c r="N252" s="264">
        <v>119169</v>
      </c>
      <c r="O252" s="359">
        <f t="shared" si="177"/>
        <v>0</v>
      </c>
    </row>
    <row r="253" spans="1:15" x14ac:dyDescent="0.25">
      <c r="A253" s="48" t="s">
        <v>39</v>
      </c>
      <c r="B253" s="90">
        <v>927</v>
      </c>
      <c r="C253" s="173" t="s">
        <v>10</v>
      </c>
      <c r="D253" s="174" t="s">
        <v>31</v>
      </c>
      <c r="E253" s="218" t="s">
        <v>291</v>
      </c>
      <c r="F253" s="173" t="s">
        <v>40</v>
      </c>
      <c r="G253" s="264">
        <f>SUM(G254)</f>
        <v>22068</v>
      </c>
      <c r="H253" s="264">
        <f>SUM(H254)</f>
        <v>22068</v>
      </c>
      <c r="I253" s="288">
        <f t="shared" si="175"/>
        <v>0</v>
      </c>
      <c r="J253" s="264">
        <f t="shared" ref="J253:N253" si="184">SUM(J254)</f>
        <v>22068</v>
      </c>
      <c r="K253" s="264">
        <f t="shared" si="184"/>
        <v>22068</v>
      </c>
      <c r="L253" s="248">
        <f t="shared" si="176"/>
        <v>0</v>
      </c>
      <c r="M253" s="264">
        <f t="shared" si="184"/>
        <v>22068</v>
      </c>
      <c r="N253" s="264">
        <f t="shared" si="184"/>
        <v>22068</v>
      </c>
      <c r="O253" s="359">
        <f t="shared" si="177"/>
        <v>0</v>
      </c>
    </row>
    <row r="254" spans="1:15" x14ac:dyDescent="0.25">
      <c r="A254" s="177" t="s">
        <v>168</v>
      </c>
      <c r="B254" s="90">
        <v>927</v>
      </c>
      <c r="C254" s="173" t="s">
        <v>10</v>
      </c>
      <c r="D254" s="174" t="s">
        <v>31</v>
      </c>
      <c r="E254" s="218" t="s">
        <v>291</v>
      </c>
      <c r="F254" s="173" t="s">
        <v>167</v>
      </c>
      <c r="G254" s="264">
        <v>22068</v>
      </c>
      <c r="H254" s="264">
        <v>22068</v>
      </c>
      <c r="I254" s="248">
        <f t="shared" si="175"/>
        <v>0</v>
      </c>
      <c r="J254" s="264">
        <v>22068</v>
      </c>
      <c r="K254" s="264">
        <v>22068</v>
      </c>
      <c r="L254" s="248">
        <f t="shared" si="176"/>
        <v>0</v>
      </c>
      <c r="M254" s="264">
        <v>22068</v>
      </c>
      <c r="N254" s="264">
        <v>22068</v>
      </c>
      <c r="O254" s="359">
        <f t="shared" si="177"/>
        <v>0</v>
      </c>
    </row>
    <row r="255" spans="1:15" ht="18" x14ac:dyDescent="0.25">
      <c r="A255" s="55" t="s">
        <v>93</v>
      </c>
      <c r="B255" s="116">
        <v>927</v>
      </c>
      <c r="C255" s="201" t="s">
        <v>44</v>
      </c>
      <c r="D255" s="204" t="s">
        <v>7</v>
      </c>
      <c r="E255" s="204" t="s">
        <v>137</v>
      </c>
      <c r="F255" s="201" t="s">
        <v>8</v>
      </c>
      <c r="G255" s="286">
        <f>SUM(G256+G273+G263+G267)</f>
        <v>9636149.0300000012</v>
      </c>
      <c r="H255" s="286">
        <f>SUM(H256+H273+H263+H267)</f>
        <v>10136149.030000001</v>
      </c>
      <c r="I255" s="248">
        <f t="shared" si="175"/>
        <v>500000</v>
      </c>
      <c r="J255" s="286">
        <f>SUM(J256+J273+J263+J267)</f>
        <v>9204222.9800000004</v>
      </c>
      <c r="K255" s="286">
        <f t="shared" ref="K255" si="185">SUM(K256+K273+K263+K267)</f>
        <v>9204222.9800000004</v>
      </c>
      <c r="L255" s="248">
        <f t="shared" si="176"/>
        <v>0</v>
      </c>
      <c r="M255" s="286">
        <f>SUM(M256+M273+M263+M267)</f>
        <v>9541222.9800000004</v>
      </c>
      <c r="N255" s="286">
        <f>SUM(N256+N273+N263+N267)</f>
        <v>9541222.9800000004</v>
      </c>
      <c r="O255" s="359">
        <f t="shared" si="177"/>
        <v>0</v>
      </c>
    </row>
    <row r="256" spans="1:15" x14ac:dyDescent="0.25">
      <c r="A256" s="47" t="s">
        <v>94</v>
      </c>
      <c r="B256" s="81">
        <v>927</v>
      </c>
      <c r="C256" s="265" t="s">
        <v>44</v>
      </c>
      <c r="D256" s="266" t="s">
        <v>63</v>
      </c>
      <c r="E256" s="266" t="s">
        <v>137</v>
      </c>
      <c r="F256" s="265" t="s">
        <v>8</v>
      </c>
      <c r="G256" s="286">
        <f>SUM(G260+G257)</f>
        <v>242160.97999999998</v>
      </c>
      <c r="H256" s="286">
        <f>SUM(H260+H257)</f>
        <v>242160.97999999998</v>
      </c>
      <c r="I256" s="248">
        <f t="shared" si="175"/>
        <v>0</v>
      </c>
      <c r="J256" s="286">
        <f t="shared" ref="J256:M256" si="186">SUM(J260+J257)</f>
        <v>272160.98</v>
      </c>
      <c r="K256" s="286">
        <f t="shared" ref="K256" si="187">SUM(K260+K257)</f>
        <v>272160.98</v>
      </c>
      <c r="L256" s="248">
        <f t="shared" si="176"/>
        <v>0</v>
      </c>
      <c r="M256" s="286">
        <f t="shared" si="186"/>
        <v>272160.98</v>
      </c>
      <c r="N256" s="286">
        <f t="shared" ref="N256" si="188">SUM(N260+N257)</f>
        <v>272160.98</v>
      </c>
      <c r="O256" s="359">
        <f t="shared" si="177"/>
        <v>0</v>
      </c>
    </row>
    <row r="257" spans="1:15" x14ac:dyDescent="0.25">
      <c r="A257" s="53" t="s">
        <v>294</v>
      </c>
      <c r="B257" s="90">
        <v>927</v>
      </c>
      <c r="C257" s="173" t="s">
        <v>44</v>
      </c>
      <c r="D257" s="174" t="s">
        <v>63</v>
      </c>
      <c r="E257" s="181" t="s">
        <v>293</v>
      </c>
      <c r="F257" s="175" t="s">
        <v>8</v>
      </c>
      <c r="G257" s="264">
        <f t="shared" ref="G257:M257" si="189">SUM(G259)</f>
        <v>170000</v>
      </c>
      <c r="H257" s="264">
        <f t="shared" ref="H257" si="190">SUM(H259)</f>
        <v>170000</v>
      </c>
      <c r="I257" s="248">
        <f t="shared" si="175"/>
        <v>0</v>
      </c>
      <c r="J257" s="264">
        <f t="shared" si="189"/>
        <v>200000</v>
      </c>
      <c r="K257" s="264">
        <f t="shared" ref="K257" si="191">SUM(K259)</f>
        <v>200000</v>
      </c>
      <c r="L257" s="248">
        <f t="shared" si="176"/>
        <v>0</v>
      </c>
      <c r="M257" s="264">
        <f t="shared" si="189"/>
        <v>200000</v>
      </c>
      <c r="N257" s="264">
        <f t="shared" ref="N257" si="192">SUM(N259)</f>
        <v>200000</v>
      </c>
      <c r="O257" s="359">
        <f t="shared" si="177"/>
        <v>0</v>
      </c>
    </row>
    <row r="258" spans="1:15" x14ac:dyDescent="0.25">
      <c r="A258" s="48" t="s">
        <v>39</v>
      </c>
      <c r="B258" s="90">
        <v>927</v>
      </c>
      <c r="C258" s="173" t="s">
        <v>44</v>
      </c>
      <c r="D258" s="174" t="s">
        <v>63</v>
      </c>
      <c r="E258" s="181" t="s">
        <v>293</v>
      </c>
      <c r="F258" s="173" t="s">
        <v>40</v>
      </c>
      <c r="G258" s="264">
        <f>SUM(G259)</f>
        <v>170000</v>
      </c>
      <c r="H258" s="264">
        <f>SUM(H259)</f>
        <v>170000</v>
      </c>
      <c r="I258" s="248">
        <f t="shared" si="175"/>
        <v>0</v>
      </c>
      <c r="J258" s="264">
        <f t="shared" ref="J258:N258" si="193">SUM(J259)</f>
        <v>200000</v>
      </c>
      <c r="K258" s="264">
        <f t="shared" si="193"/>
        <v>200000</v>
      </c>
      <c r="L258" s="248">
        <f t="shared" si="176"/>
        <v>0</v>
      </c>
      <c r="M258" s="264">
        <f t="shared" si="193"/>
        <v>200000</v>
      </c>
      <c r="N258" s="264">
        <f t="shared" si="193"/>
        <v>200000</v>
      </c>
      <c r="O258" s="359">
        <f t="shared" si="177"/>
        <v>0</v>
      </c>
    </row>
    <row r="259" spans="1:15" ht="34.5" x14ac:dyDescent="0.25">
      <c r="A259" s="177" t="s">
        <v>187</v>
      </c>
      <c r="B259" s="90">
        <v>927</v>
      </c>
      <c r="C259" s="173" t="s">
        <v>44</v>
      </c>
      <c r="D259" s="174" t="s">
        <v>63</v>
      </c>
      <c r="E259" s="181" t="s">
        <v>293</v>
      </c>
      <c r="F259" s="173" t="s">
        <v>97</v>
      </c>
      <c r="G259" s="264">
        <v>170000</v>
      </c>
      <c r="H259" s="264">
        <v>170000</v>
      </c>
      <c r="I259" s="248">
        <f t="shared" si="175"/>
        <v>0</v>
      </c>
      <c r="J259" s="264">
        <v>200000</v>
      </c>
      <c r="K259" s="264">
        <v>200000</v>
      </c>
      <c r="L259" s="248">
        <f t="shared" si="176"/>
        <v>0</v>
      </c>
      <c r="M259" s="264">
        <v>200000</v>
      </c>
      <c r="N259" s="264">
        <v>200000</v>
      </c>
      <c r="O259" s="359">
        <f t="shared" si="177"/>
        <v>0</v>
      </c>
    </row>
    <row r="260" spans="1:15" ht="72.75" x14ac:dyDescent="0.25">
      <c r="A260" s="57" t="s">
        <v>296</v>
      </c>
      <c r="B260" s="90">
        <v>927</v>
      </c>
      <c r="C260" s="173" t="s">
        <v>44</v>
      </c>
      <c r="D260" s="174" t="s">
        <v>63</v>
      </c>
      <c r="E260" s="181" t="s">
        <v>297</v>
      </c>
      <c r="F260" s="175" t="s">
        <v>8</v>
      </c>
      <c r="G260" s="264">
        <f t="shared" ref="G260:N261" si="194">SUM(G261)</f>
        <v>72160.98</v>
      </c>
      <c r="H260" s="264">
        <f t="shared" si="194"/>
        <v>72160.98</v>
      </c>
      <c r="I260" s="248">
        <f t="shared" si="175"/>
        <v>0</v>
      </c>
      <c r="J260" s="264">
        <f t="shared" si="194"/>
        <v>72160.98</v>
      </c>
      <c r="K260" s="264">
        <f t="shared" si="194"/>
        <v>72160.98</v>
      </c>
      <c r="L260" s="248">
        <f t="shared" si="176"/>
        <v>0</v>
      </c>
      <c r="M260" s="264">
        <f t="shared" si="194"/>
        <v>72160.98</v>
      </c>
      <c r="N260" s="264">
        <f t="shared" si="194"/>
        <v>72160.98</v>
      </c>
      <c r="O260" s="359">
        <f t="shared" si="177"/>
        <v>0</v>
      </c>
    </row>
    <row r="261" spans="1:15" x14ac:dyDescent="0.25">
      <c r="A261" s="48" t="s">
        <v>12</v>
      </c>
      <c r="B261" s="90">
        <v>927</v>
      </c>
      <c r="C261" s="173" t="s">
        <v>44</v>
      </c>
      <c r="D261" s="174" t="s">
        <v>63</v>
      </c>
      <c r="E261" s="181" t="s">
        <v>297</v>
      </c>
      <c r="F261" s="173" t="s">
        <v>13</v>
      </c>
      <c r="G261" s="264">
        <f t="shared" si="194"/>
        <v>72160.98</v>
      </c>
      <c r="H261" s="264">
        <f t="shared" si="194"/>
        <v>72160.98</v>
      </c>
      <c r="I261" s="248">
        <f t="shared" si="175"/>
        <v>0</v>
      </c>
      <c r="J261" s="264">
        <f t="shared" si="194"/>
        <v>72160.98</v>
      </c>
      <c r="K261" s="264">
        <f t="shared" si="194"/>
        <v>72160.98</v>
      </c>
      <c r="L261" s="248">
        <f t="shared" si="176"/>
        <v>0</v>
      </c>
      <c r="M261" s="264">
        <f t="shared" si="194"/>
        <v>72160.98</v>
      </c>
      <c r="N261" s="264">
        <f t="shared" si="194"/>
        <v>72160.98</v>
      </c>
      <c r="O261" s="359">
        <f t="shared" si="177"/>
        <v>0</v>
      </c>
    </row>
    <row r="262" spans="1:15" ht="33.75" x14ac:dyDescent="0.25">
      <c r="A262" s="298" t="s">
        <v>182</v>
      </c>
      <c r="B262" s="90">
        <v>927</v>
      </c>
      <c r="C262" s="173" t="s">
        <v>44</v>
      </c>
      <c r="D262" s="174" t="s">
        <v>63</v>
      </c>
      <c r="E262" s="181" t="s">
        <v>297</v>
      </c>
      <c r="F262" s="173" t="s">
        <v>15</v>
      </c>
      <c r="G262" s="264">
        <v>72160.98</v>
      </c>
      <c r="H262" s="264">
        <v>72160.98</v>
      </c>
      <c r="I262" s="248">
        <f t="shared" si="175"/>
        <v>0</v>
      </c>
      <c r="J262" s="264">
        <v>72160.98</v>
      </c>
      <c r="K262" s="264">
        <v>72160.98</v>
      </c>
      <c r="L262" s="248">
        <f t="shared" si="176"/>
        <v>0</v>
      </c>
      <c r="M262" s="264">
        <v>72160.98</v>
      </c>
      <c r="N262" s="264">
        <v>72160.98</v>
      </c>
      <c r="O262" s="359">
        <f t="shared" si="177"/>
        <v>0</v>
      </c>
    </row>
    <row r="263" spans="1:15" x14ac:dyDescent="0.25">
      <c r="A263" s="172" t="s">
        <v>169</v>
      </c>
      <c r="B263" s="116">
        <v>927</v>
      </c>
      <c r="C263" s="271" t="s">
        <v>44</v>
      </c>
      <c r="D263" s="265" t="s">
        <v>66</v>
      </c>
      <c r="E263" s="269" t="s">
        <v>137</v>
      </c>
      <c r="F263" s="270" t="s">
        <v>8</v>
      </c>
      <c r="G263" s="286">
        <f>SUM(G264)</f>
        <v>4737600</v>
      </c>
      <c r="H263" s="286">
        <f>SUM(H264)</f>
        <v>4737600</v>
      </c>
      <c r="I263" s="248">
        <f t="shared" si="175"/>
        <v>0</v>
      </c>
      <c r="J263" s="286">
        <f t="shared" ref="J263:N263" si="195">SUM(J264)</f>
        <v>4737600</v>
      </c>
      <c r="K263" s="286">
        <f t="shared" si="195"/>
        <v>4737600</v>
      </c>
      <c r="L263" s="248">
        <f t="shared" si="176"/>
        <v>0</v>
      </c>
      <c r="M263" s="286">
        <f t="shared" si="195"/>
        <v>4737600</v>
      </c>
      <c r="N263" s="286">
        <f t="shared" si="195"/>
        <v>4737600</v>
      </c>
      <c r="O263" s="359">
        <f t="shared" si="177"/>
        <v>0</v>
      </c>
    </row>
    <row r="264" spans="1:15" ht="60.75" x14ac:dyDescent="0.25">
      <c r="A264" s="213" t="s">
        <v>333</v>
      </c>
      <c r="B264" s="90">
        <v>927</v>
      </c>
      <c r="C264" s="180" t="s">
        <v>44</v>
      </c>
      <c r="D264" s="174" t="s">
        <v>66</v>
      </c>
      <c r="E264" s="232" t="s">
        <v>298</v>
      </c>
      <c r="F264" s="173" t="s">
        <v>8</v>
      </c>
      <c r="G264" s="264">
        <f t="shared" ref="G264:N265" si="196">SUM(G265)</f>
        <v>4737600</v>
      </c>
      <c r="H264" s="264">
        <f t="shared" si="196"/>
        <v>4737600</v>
      </c>
      <c r="I264" s="248">
        <f t="shared" si="175"/>
        <v>0</v>
      </c>
      <c r="J264" s="264">
        <f t="shared" si="196"/>
        <v>4737600</v>
      </c>
      <c r="K264" s="264">
        <f t="shared" si="196"/>
        <v>4737600</v>
      </c>
      <c r="L264" s="248">
        <f t="shared" si="176"/>
        <v>0</v>
      </c>
      <c r="M264" s="264">
        <f t="shared" si="196"/>
        <v>4737600</v>
      </c>
      <c r="N264" s="264">
        <f t="shared" si="196"/>
        <v>4737600</v>
      </c>
      <c r="O264" s="359">
        <f t="shared" si="177"/>
        <v>0</v>
      </c>
    </row>
    <row r="265" spans="1:15" x14ac:dyDescent="0.25">
      <c r="A265" s="177" t="s">
        <v>39</v>
      </c>
      <c r="B265" s="90">
        <v>927</v>
      </c>
      <c r="C265" s="180" t="s">
        <v>44</v>
      </c>
      <c r="D265" s="174" t="s">
        <v>66</v>
      </c>
      <c r="E265" s="232" t="s">
        <v>298</v>
      </c>
      <c r="F265" s="173" t="s">
        <v>40</v>
      </c>
      <c r="G265" s="264">
        <f t="shared" si="196"/>
        <v>4737600</v>
      </c>
      <c r="H265" s="264">
        <f t="shared" si="196"/>
        <v>4737600</v>
      </c>
      <c r="I265" s="248">
        <f t="shared" si="175"/>
        <v>0</v>
      </c>
      <c r="J265" s="264">
        <f t="shared" si="196"/>
        <v>4737600</v>
      </c>
      <c r="K265" s="264">
        <f t="shared" si="196"/>
        <v>4737600</v>
      </c>
      <c r="L265" s="248">
        <f t="shared" si="176"/>
        <v>0</v>
      </c>
      <c r="M265" s="264">
        <f t="shared" si="196"/>
        <v>4737600</v>
      </c>
      <c r="N265" s="264">
        <f t="shared" si="196"/>
        <v>4737600</v>
      </c>
      <c r="O265" s="359">
        <f t="shared" si="177"/>
        <v>0</v>
      </c>
    </row>
    <row r="266" spans="1:15" ht="23.25" x14ac:dyDescent="0.25">
      <c r="A266" s="177" t="s">
        <v>96</v>
      </c>
      <c r="B266" s="90">
        <v>927</v>
      </c>
      <c r="C266" s="180" t="s">
        <v>44</v>
      </c>
      <c r="D266" s="174" t="s">
        <v>66</v>
      </c>
      <c r="E266" s="232" t="s">
        <v>298</v>
      </c>
      <c r="F266" s="173" t="s">
        <v>97</v>
      </c>
      <c r="G266" s="264">
        <v>4737600</v>
      </c>
      <c r="H266" s="264">
        <v>4737600</v>
      </c>
      <c r="I266" s="248">
        <f t="shared" si="175"/>
        <v>0</v>
      </c>
      <c r="J266" s="264">
        <v>4737600</v>
      </c>
      <c r="K266" s="264">
        <v>4737600</v>
      </c>
      <c r="L266" s="248">
        <f t="shared" si="176"/>
        <v>0</v>
      </c>
      <c r="M266" s="264">
        <v>4737600</v>
      </c>
      <c r="N266" s="264">
        <v>4737600</v>
      </c>
      <c r="O266" s="359">
        <f t="shared" si="177"/>
        <v>0</v>
      </c>
    </row>
    <row r="267" spans="1:15" x14ac:dyDescent="0.25">
      <c r="A267" s="172" t="s">
        <v>61</v>
      </c>
      <c r="B267" s="116">
        <v>927</v>
      </c>
      <c r="C267" s="271" t="s">
        <v>44</v>
      </c>
      <c r="D267" s="265" t="s">
        <v>31</v>
      </c>
      <c r="E267" s="269" t="s">
        <v>137</v>
      </c>
      <c r="F267" s="270" t="s">
        <v>8</v>
      </c>
      <c r="G267" s="286">
        <f>SUM(G268)</f>
        <v>3783276.05</v>
      </c>
      <c r="H267" s="286">
        <f>SUM(H268)</f>
        <v>3783276.05</v>
      </c>
      <c r="I267" s="248">
        <f t="shared" si="175"/>
        <v>0</v>
      </c>
      <c r="J267" s="286">
        <f t="shared" ref="J267:N267" si="197">SUM(J268)</f>
        <v>3820000</v>
      </c>
      <c r="K267" s="286">
        <f t="shared" si="197"/>
        <v>3820000</v>
      </c>
      <c r="L267" s="248">
        <f t="shared" si="176"/>
        <v>0</v>
      </c>
      <c r="M267" s="286">
        <f t="shared" si="197"/>
        <v>4157000</v>
      </c>
      <c r="N267" s="286">
        <f t="shared" si="197"/>
        <v>4157000</v>
      </c>
      <c r="O267" s="359">
        <f t="shared" si="177"/>
        <v>0</v>
      </c>
    </row>
    <row r="268" spans="1:15" ht="192" x14ac:dyDescent="0.25">
      <c r="A268" s="53" t="s">
        <v>299</v>
      </c>
      <c r="B268" s="90">
        <v>927</v>
      </c>
      <c r="C268" s="180" t="s">
        <v>44</v>
      </c>
      <c r="D268" s="174" t="s">
        <v>31</v>
      </c>
      <c r="E268" s="232" t="s">
        <v>351</v>
      </c>
      <c r="F268" s="173" t="s">
        <v>8</v>
      </c>
      <c r="G268" s="264">
        <f>SUM(G269+G271)</f>
        <v>3783276.05</v>
      </c>
      <c r="H268" s="264">
        <f>SUM(H269+H271)</f>
        <v>3783276.05</v>
      </c>
      <c r="I268" s="288">
        <f t="shared" si="175"/>
        <v>0</v>
      </c>
      <c r="J268" s="264">
        <f>SUM(J269+J271)</f>
        <v>3820000</v>
      </c>
      <c r="K268" s="264">
        <f t="shared" ref="K268" si="198">SUM(K269+K271)</f>
        <v>3820000</v>
      </c>
      <c r="L268" s="248">
        <f t="shared" si="176"/>
        <v>0</v>
      </c>
      <c r="M268" s="264">
        <f>SUM(M269+M271)</f>
        <v>4157000</v>
      </c>
      <c r="N268" s="264">
        <f>SUM(N269+N271)</f>
        <v>4157000</v>
      </c>
      <c r="O268" s="359">
        <f t="shared" si="177"/>
        <v>0</v>
      </c>
    </row>
    <row r="269" spans="1:15" x14ac:dyDescent="0.25">
      <c r="A269" s="51" t="s">
        <v>12</v>
      </c>
      <c r="B269" s="90">
        <v>927</v>
      </c>
      <c r="C269" s="180" t="s">
        <v>44</v>
      </c>
      <c r="D269" s="174" t="s">
        <v>31</v>
      </c>
      <c r="E269" s="232" t="s">
        <v>351</v>
      </c>
      <c r="F269" s="173" t="s">
        <v>13</v>
      </c>
      <c r="G269" s="264">
        <f>SUM(G270)</f>
        <v>0</v>
      </c>
      <c r="H269" s="264">
        <f>SUM(H270)</f>
        <v>0</v>
      </c>
      <c r="I269" s="288">
        <f t="shared" si="175"/>
        <v>0</v>
      </c>
      <c r="J269" s="264">
        <f t="shared" ref="J269:N269" si="199">SUM(J270)</f>
        <v>3820000</v>
      </c>
      <c r="K269" s="264">
        <f t="shared" si="199"/>
        <v>3820000</v>
      </c>
      <c r="L269" s="248">
        <f t="shared" si="176"/>
        <v>0</v>
      </c>
      <c r="M269" s="264">
        <f t="shared" si="199"/>
        <v>4157000</v>
      </c>
      <c r="N269" s="264">
        <f t="shared" si="199"/>
        <v>4157000</v>
      </c>
      <c r="O269" s="359">
        <f t="shared" si="177"/>
        <v>0</v>
      </c>
    </row>
    <row r="270" spans="1:15" ht="23.25" x14ac:dyDescent="0.25">
      <c r="A270" s="177" t="s">
        <v>188</v>
      </c>
      <c r="B270" s="90">
        <v>927</v>
      </c>
      <c r="C270" s="180" t="s">
        <v>44</v>
      </c>
      <c r="D270" s="174" t="s">
        <v>31</v>
      </c>
      <c r="E270" s="232" t="s">
        <v>351</v>
      </c>
      <c r="F270" s="173" t="s">
        <v>15</v>
      </c>
      <c r="G270" s="264"/>
      <c r="H270" s="264"/>
      <c r="I270" s="288">
        <f t="shared" si="175"/>
        <v>0</v>
      </c>
      <c r="J270" s="264">
        <v>3820000</v>
      </c>
      <c r="K270" s="264">
        <v>3820000</v>
      </c>
      <c r="L270" s="248">
        <f t="shared" si="176"/>
        <v>0</v>
      </c>
      <c r="M270" s="264">
        <v>4157000</v>
      </c>
      <c r="N270" s="264">
        <v>4157000</v>
      </c>
      <c r="O270" s="359">
        <f t="shared" si="177"/>
        <v>0</v>
      </c>
    </row>
    <row r="271" spans="1:15" x14ac:dyDescent="0.25">
      <c r="A271" s="177" t="s">
        <v>53</v>
      </c>
      <c r="B271" s="90">
        <v>927</v>
      </c>
      <c r="C271" s="180" t="s">
        <v>44</v>
      </c>
      <c r="D271" s="174" t="s">
        <v>31</v>
      </c>
      <c r="E271" s="232" t="s">
        <v>351</v>
      </c>
      <c r="F271" s="173" t="s">
        <v>54</v>
      </c>
      <c r="G271" s="264">
        <f>SUM(G272)</f>
        <v>3783276.05</v>
      </c>
      <c r="H271" s="264">
        <f>SUM(H272)</f>
        <v>3783276.05</v>
      </c>
      <c r="I271" s="288">
        <f t="shared" si="175"/>
        <v>0</v>
      </c>
      <c r="J271" s="264">
        <f t="shared" ref="J271:N271" si="200">SUM(J272)</f>
        <v>0</v>
      </c>
      <c r="K271" s="264">
        <f t="shared" si="200"/>
        <v>0</v>
      </c>
      <c r="L271" s="248">
        <f t="shared" si="176"/>
        <v>0</v>
      </c>
      <c r="M271" s="264">
        <f t="shared" si="200"/>
        <v>0</v>
      </c>
      <c r="N271" s="264">
        <f t="shared" si="200"/>
        <v>0</v>
      </c>
      <c r="O271" s="359">
        <f t="shared" si="177"/>
        <v>0</v>
      </c>
    </row>
    <row r="272" spans="1:15" x14ac:dyDescent="0.25">
      <c r="A272" s="177" t="s">
        <v>55</v>
      </c>
      <c r="B272" s="90">
        <v>927</v>
      </c>
      <c r="C272" s="180" t="s">
        <v>44</v>
      </c>
      <c r="D272" s="174" t="s">
        <v>31</v>
      </c>
      <c r="E272" s="232" t="s">
        <v>351</v>
      </c>
      <c r="F272" s="173" t="s">
        <v>56</v>
      </c>
      <c r="G272" s="264">
        <v>3783276.05</v>
      </c>
      <c r="H272" s="264">
        <v>3783276.05</v>
      </c>
      <c r="I272" s="288">
        <f t="shared" si="175"/>
        <v>0</v>
      </c>
      <c r="J272" s="264"/>
      <c r="K272" s="264"/>
      <c r="L272" s="248">
        <f t="shared" si="176"/>
        <v>0</v>
      </c>
      <c r="M272" s="264"/>
      <c r="N272" s="264"/>
      <c r="O272" s="359">
        <f t="shared" si="177"/>
        <v>0</v>
      </c>
    </row>
    <row r="273" spans="1:15" ht="26.25" x14ac:dyDescent="0.25">
      <c r="A273" s="54" t="s">
        <v>98</v>
      </c>
      <c r="B273" s="81">
        <v>927</v>
      </c>
      <c r="C273" s="271" t="s">
        <v>44</v>
      </c>
      <c r="D273" s="265" t="s">
        <v>99</v>
      </c>
      <c r="E273" s="269" t="s">
        <v>137</v>
      </c>
      <c r="F273" s="270" t="s">
        <v>8</v>
      </c>
      <c r="G273" s="286">
        <f>SUM(G277+G280+G285+G274+G288)</f>
        <v>873112</v>
      </c>
      <c r="H273" s="286">
        <f>SUM(H277+H280+H285+H274+H288)</f>
        <v>1373112</v>
      </c>
      <c r="I273" s="248">
        <f t="shared" si="175"/>
        <v>500000</v>
      </c>
      <c r="J273" s="286">
        <f t="shared" ref="J273:M273" si="201">SUM(J277+J280+J285)</f>
        <v>374462</v>
      </c>
      <c r="K273" s="286">
        <f t="shared" ref="K273" si="202">SUM(K277+K280+K285)</f>
        <v>374462</v>
      </c>
      <c r="L273" s="248">
        <f t="shared" si="176"/>
        <v>0</v>
      </c>
      <c r="M273" s="286">
        <f t="shared" si="201"/>
        <v>374462</v>
      </c>
      <c r="N273" s="286">
        <f t="shared" ref="N273" si="203">SUM(N277+N280+N285)</f>
        <v>374462</v>
      </c>
      <c r="O273" s="359">
        <f t="shared" si="177"/>
        <v>0</v>
      </c>
    </row>
    <row r="274" spans="1:15" s="374" customFormat="1" ht="26.25" x14ac:dyDescent="0.25">
      <c r="A274" s="339" t="s">
        <v>374</v>
      </c>
      <c r="B274" s="370">
        <v>927</v>
      </c>
      <c r="C274" s="206" t="s">
        <v>44</v>
      </c>
      <c r="D274" s="201" t="s">
        <v>99</v>
      </c>
      <c r="E274" s="372" t="s">
        <v>373</v>
      </c>
      <c r="F274" s="371" t="s">
        <v>8</v>
      </c>
      <c r="G274" s="304">
        <f t="shared" ref="G274:N275" si="204">SUM(G275)</f>
        <v>400000</v>
      </c>
      <c r="H274" s="304">
        <f t="shared" si="204"/>
        <v>400000</v>
      </c>
      <c r="I274" s="304">
        <f t="shared" si="175"/>
        <v>0</v>
      </c>
      <c r="J274" s="304">
        <f t="shared" si="204"/>
        <v>0</v>
      </c>
      <c r="K274" s="304">
        <f t="shared" si="204"/>
        <v>0</v>
      </c>
      <c r="L274" s="304">
        <f t="shared" si="176"/>
        <v>0</v>
      </c>
      <c r="M274" s="304">
        <f t="shared" si="204"/>
        <v>0</v>
      </c>
      <c r="N274" s="304">
        <f t="shared" si="204"/>
        <v>0</v>
      </c>
      <c r="O274" s="373"/>
    </row>
    <row r="275" spans="1:15" s="374" customFormat="1" x14ac:dyDescent="0.25">
      <c r="A275" s="214" t="s">
        <v>12</v>
      </c>
      <c r="B275" s="27">
        <v>927</v>
      </c>
      <c r="C275" s="173" t="s">
        <v>44</v>
      </c>
      <c r="D275" s="174">
        <v>12</v>
      </c>
      <c r="E275" s="375" t="s">
        <v>373</v>
      </c>
      <c r="F275" s="231" t="s">
        <v>13</v>
      </c>
      <c r="G275" s="264">
        <f t="shared" si="204"/>
        <v>400000</v>
      </c>
      <c r="H275" s="264">
        <f t="shared" si="204"/>
        <v>400000</v>
      </c>
      <c r="I275" s="264">
        <f t="shared" si="175"/>
        <v>0</v>
      </c>
      <c r="J275" s="264">
        <f t="shared" si="204"/>
        <v>0</v>
      </c>
      <c r="K275" s="264">
        <f t="shared" si="204"/>
        <v>0</v>
      </c>
      <c r="L275" s="304">
        <f t="shared" si="176"/>
        <v>0</v>
      </c>
      <c r="M275" s="264">
        <f t="shared" si="204"/>
        <v>0</v>
      </c>
      <c r="N275" s="264">
        <f t="shared" si="204"/>
        <v>0</v>
      </c>
      <c r="O275" s="373"/>
    </row>
    <row r="276" spans="1:15" s="374" customFormat="1" ht="33.75" x14ac:dyDescent="0.25">
      <c r="A276" s="376" t="s">
        <v>182</v>
      </c>
      <c r="B276" s="27">
        <v>927</v>
      </c>
      <c r="C276" s="180" t="s">
        <v>44</v>
      </c>
      <c r="D276" s="173" t="s">
        <v>99</v>
      </c>
      <c r="E276" s="375" t="s">
        <v>373</v>
      </c>
      <c r="F276" s="231" t="s">
        <v>15</v>
      </c>
      <c r="G276" s="264">
        <v>400000</v>
      </c>
      <c r="H276" s="264">
        <v>400000</v>
      </c>
      <c r="I276" s="264">
        <f t="shared" si="175"/>
        <v>0</v>
      </c>
      <c r="J276" s="264">
        <v>0</v>
      </c>
      <c r="K276" s="264">
        <v>0</v>
      </c>
      <c r="L276" s="304">
        <f t="shared" si="176"/>
        <v>0</v>
      </c>
      <c r="M276" s="264"/>
      <c r="N276" s="264"/>
      <c r="O276" s="373"/>
    </row>
    <row r="277" spans="1:15" ht="26.25" x14ac:dyDescent="0.25">
      <c r="A277" s="53" t="s">
        <v>100</v>
      </c>
      <c r="B277" s="116">
        <v>927</v>
      </c>
      <c r="C277" s="206" t="s">
        <v>44</v>
      </c>
      <c r="D277" s="201" t="s">
        <v>99</v>
      </c>
      <c r="E277" s="202" t="s">
        <v>300</v>
      </c>
      <c r="F277" s="203" t="s">
        <v>8</v>
      </c>
      <c r="G277" s="304">
        <f t="shared" ref="G277:N278" si="205">SUM(G278)</f>
        <v>188650</v>
      </c>
      <c r="H277" s="304">
        <f t="shared" si="205"/>
        <v>188650</v>
      </c>
      <c r="I277" s="288">
        <f t="shared" si="175"/>
        <v>0</v>
      </c>
      <c r="J277" s="264">
        <f t="shared" si="205"/>
        <v>90000</v>
      </c>
      <c r="K277" s="264">
        <f t="shared" si="205"/>
        <v>90000</v>
      </c>
      <c r="L277" s="248">
        <f t="shared" si="176"/>
        <v>0</v>
      </c>
      <c r="M277" s="264">
        <f t="shared" si="205"/>
        <v>90000</v>
      </c>
      <c r="N277" s="264">
        <f t="shared" si="205"/>
        <v>90000</v>
      </c>
      <c r="O277" s="359">
        <f t="shared" si="177"/>
        <v>0</v>
      </c>
    </row>
    <row r="278" spans="1:15" x14ac:dyDescent="0.25">
      <c r="A278" s="51" t="s">
        <v>12</v>
      </c>
      <c r="B278" s="90">
        <v>927</v>
      </c>
      <c r="C278" s="173" t="s">
        <v>44</v>
      </c>
      <c r="D278" s="174">
        <v>12</v>
      </c>
      <c r="E278" s="181" t="s">
        <v>300</v>
      </c>
      <c r="F278" s="173" t="s">
        <v>13</v>
      </c>
      <c r="G278" s="264">
        <f t="shared" si="205"/>
        <v>188650</v>
      </c>
      <c r="H278" s="264">
        <f t="shared" si="205"/>
        <v>188650</v>
      </c>
      <c r="I278" s="288">
        <f t="shared" si="175"/>
        <v>0</v>
      </c>
      <c r="J278" s="264">
        <f t="shared" si="205"/>
        <v>90000</v>
      </c>
      <c r="K278" s="264">
        <f t="shared" si="205"/>
        <v>90000</v>
      </c>
      <c r="L278" s="248">
        <f t="shared" si="176"/>
        <v>0</v>
      </c>
      <c r="M278" s="264">
        <f t="shared" si="205"/>
        <v>90000</v>
      </c>
      <c r="N278" s="264">
        <f t="shared" si="205"/>
        <v>90000</v>
      </c>
      <c r="O278" s="359">
        <f t="shared" si="177"/>
        <v>0</v>
      </c>
    </row>
    <row r="279" spans="1:15" ht="23.25" x14ac:dyDescent="0.25">
      <c r="A279" s="177" t="s">
        <v>188</v>
      </c>
      <c r="B279" s="90">
        <v>927</v>
      </c>
      <c r="C279" s="180" t="s">
        <v>44</v>
      </c>
      <c r="D279" s="173" t="s">
        <v>99</v>
      </c>
      <c r="E279" s="181" t="s">
        <v>300</v>
      </c>
      <c r="F279" s="180" t="s">
        <v>15</v>
      </c>
      <c r="G279" s="264">
        <v>188650</v>
      </c>
      <c r="H279" s="264">
        <v>188650</v>
      </c>
      <c r="I279" s="288">
        <f t="shared" si="175"/>
        <v>0</v>
      </c>
      <c r="J279" s="264">
        <v>90000</v>
      </c>
      <c r="K279" s="264">
        <v>90000</v>
      </c>
      <c r="L279" s="248">
        <f t="shared" si="176"/>
        <v>0</v>
      </c>
      <c r="M279" s="264">
        <v>90000</v>
      </c>
      <c r="N279" s="264">
        <v>90000</v>
      </c>
      <c r="O279" s="359">
        <f t="shared" si="177"/>
        <v>0</v>
      </c>
    </row>
    <row r="280" spans="1:15" ht="64.5" x14ac:dyDescent="0.25">
      <c r="A280" s="53" t="s">
        <v>101</v>
      </c>
      <c r="B280" s="116">
        <v>927</v>
      </c>
      <c r="C280" s="206" t="s">
        <v>44</v>
      </c>
      <c r="D280" s="201" t="s">
        <v>99</v>
      </c>
      <c r="E280" s="202" t="s">
        <v>147</v>
      </c>
      <c r="F280" s="201" t="s">
        <v>8</v>
      </c>
      <c r="G280" s="286">
        <f>SUM(G281+G283)</f>
        <v>234462</v>
      </c>
      <c r="H280" s="286">
        <f>SUM(H281+H283)</f>
        <v>234462</v>
      </c>
      <c r="I280" s="248">
        <f t="shared" si="175"/>
        <v>0</v>
      </c>
      <c r="J280" s="287">
        <f t="shared" ref="J280:M280" si="206">SUM(J281+J283)</f>
        <v>234462</v>
      </c>
      <c r="K280" s="287">
        <f t="shared" ref="K280" si="207">SUM(K281+K283)</f>
        <v>234462</v>
      </c>
      <c r="L280" s="248">
        <f t="shared" si="176"/>
        <v>0</v>
      </c>
      <c r="M280" s="287">
        <f t="shared" si="206"/>
        <v>234462</v>
      </c>
      <c r="N280" s="287">
        <f t="shared" ref="N280" si="208">SUM(N281+N283)</f>
        <v>234462</v>
      </c>
      <c r="O280" s="359">
        <f t="shared" si="177"/>
        <v>0</v>
      </c>
    </row>
    <row r="281" spans="1:15" ht="43.5" x14ac:dyDescent="0.25">
      <c r="A281" s="51" t="s">
        <v>33</v>
      </c>
      <c r="B281" s="90">
        <v>927</v>
      </c>
      <c r="C281" s="180" t="s">
        <v>44</v>
      </c>
      <c r="D281" s="173" t="s">
        <v>99</v>
      </c>
      <c r="E281" s="181" t="s">
        <v>147</v>
      </c>
      <c r="F281" s="173" t="s">
        <v>34</v>
      </c>
      <c r="G281" s="287">
        <f>SUM(G282)</f>
        <v>188400</v>
      </c>
      <c r="H281" s="287">
        <f>SUM(H282)</f>
        <v>188400</v>
      </c>
      <c r="I281" s="248">
        <f t="shared" si="175"/>
        <v>0</v>
      </c>
      <c r="J281" s="287">
        <f t="shared" ref="J281:N281" si="209">SUM(J282)</f>
        <v>188400</v>
      </c>
      <c r="K281" s="287">
        <f t="shared" si="209"/>
        <v>188400</v>
      </c>
      <c r="L281" s="248">
        <f t="shared" si="176"/>
        <v>0</v>
      </c>
      <c r="M281" s="287">
        <f t="shared" si="209"/>
        <v>188400</v>
      </c>
      <c r="N281" s="287">
        <f t="shared" si="209"/>
        <v>188400</v>
      </c>
      <c r="O281" s="359">
        <f t="shared" si="177"/>
        <v>0</v>
      </c>
    </row>
    <row r="282" spans="1:15" x14ac:dyDescent="0.25">
      <c r="A282" s="48" t="s">
        <v>35</v>
      </c>
      <c r="B282" s="90">
        <v>927</v>
      </c>
      <c r="C282" s="180" t="s">
        <v>44</v>
      </c>
      <c r="D282" s="173" t="s">
        <v>99</v>
      </c>
      <c r="E282" s="181" t="s">
        <v>147</v>
      </c>
      <c r="F282" s="173" t="s">
        <v>36</v>
      </c>
      <c r="G282" s="287">
        <v>188400</v>
      </c>
      <c r="H282" s="287">
        <v>188400</v>
      </c>
      <c r="I282" s="248">
        <f t="shared" si="175"/>
        <v>0</v>
      </c>
      <c r="J282" s="287">
        <v>188400</v>
      </c>
      <c r="K282" s="287">
        <v>188400</v>
      </c>
      <c r="L282" s="248">
        <f t="shared" si="176"/>
        <v>0</v>
      </c>
      <c r="M282" s="287">
        <v>188400</v>
      </c>
      <c r="N282" s="287">
        <v>188400</v>
      </c>
      <c r="O282" s="359">
        <f t="shared" si="177"/>
        <v>0</v>
      </c>
    </row>
    <row r="283" spans="1:15" x14ac:dyDescent="0.25">
      <c r="A283" s="51" t="s">
        <v>12</v>
      </c>
      <c r="B283" s="90">
        <v>927</v>
      </c>
      <c r="C283" s="180" t="s">
        <v>44</v>
      </c>
      <c r="D283" s="173" t="s">
        <v>99</v>
      </c>
      <c r="E283" s="181" t="s">
        <v>147</v>
      </c>
      <c r="F283" s="173" t="s">
        <v>13</v>
      </c>
      <c r="G283" s="287">
        <f>SUM(G284)</f>
        <v>46062</v>
      </c>
      <c r="H283" s="287">
        <f>SUM(H284)</f>
        <v>46062</v>
      </c>
      <c r="I283" s="248">
        <f t="shared" si="175"/>
        <v>0</v>
      </c>
      <c r="J283" s="287">
        <f t="shared" ref="J283:N283" si="210">SUM(J284)</f>
        <v>46062</v>
      </c>
      <c r="K283" s="287">
        <f t="shared" si="210"/>
        <v>46062</v>
      </c>
      <c r="L283" s="248">
        <f t="shared" si="176"/>
        <v>0</v>
      </c>
      <c r="M283" s="287">
        <f t="shared" si="210"/>
        <v>46062</v>
      </c>
      <c r="N283" s="287">
        <f t="shared" si="210"/>
        <v>46062</v>
      </c>
      <c r="O283" s="359">
        <f t="shared" si="177"/>
        <v>0</v>
      </c>
    </row>
    <row r="284" spans="1:15" ht="23.25" x14ac:dyDescent="0.25">
      <c r="A284" s="177" t="s">
        <v>188</v>
      </c>
      <c r="B284" s="90">
        <v>927</v>
      </c>
      <c r="C284" s="180" t="s">
        <v>44</v>
      </c>
      <c r="D284" s="173" t="s">
        <v>99</v>
      </c>
      <c r="E284" s="181" t="s">
        <v>147</v>
      </c>
      <c r="F284" s="173" t="s">
        <v>15</v>
      </c>
      <c r="G284" s="287">
        <v>46062</v>
      </c>
      <c r="H284" s="287">
        <v>46062</v>
      </c>
      <c r="I284" s="248">
        <f t="shared" si="175"/>
        <v>0</v>
      </c>
      <c r="J284" s="287">
        <v>46062</v>
      </c>
      <c r="K284" s="287">
        <v>46062</v>
      </c>
      <c r="L284" s="248">
        <f t="shared" si="176"/>
        <v>0</v>
      </c>
      <c r="M284" s="287">
        <v>46062</v>
      </c>
      <c r="N284" s="287">
        <v>46062</v>
      </c>
      <c r="O284" s="359">
        <f t="shared" si="177"/>
        <v>0</v>
      </c>
    </row>
    <row r="285" spans="1:15" x14ac:dyDescent="0.25">
      <c r="A285" s="297" t="s">
        <v>302</v>
      </c>
      <c r="B285" s="116">
        <v>927</v>
      </c>
      <c r="C285" s="206" t="s">
        <v>44</v>
      </c>
      <c r="D285" s="201" t="s">
        <v>99</v>
      </c>
      <c r="E285" s="204" t="s">
        <v>301</v>
      </c>
      <c r="F285" s="205" t="s">
        <v>8</v>
      </c>
      <c r="G285" s="304">
        <f t="shared" ref="G285:N289" si="211">SUM(G286)</f>
        <v>50000</v>
      </c>
      <c r="H285" s="304">
        <f t="shared" si="211"/>
        <v>50000</v>
      </c>
      <c r="I285" s="248">
        <f t="shared" si="175"/>
        <v>0</v>
      </c>
      <c r="J285" s="264">
        <f t="shared" si="211"/>
        <v>50000</v>
      </c>
      <c r="K285" s="264">
        <f t="shared" si="211"/>
        <v>50000</v>
      </c>
      <c r="L285" s="248">
        <f t="shared" si="176"/>
        <v>0</v>
      </c>
      <c r="M285" s="264">
        <f t="shared" si="211"/>
        <v>50000</v>
      </c>
      <c r="N285" s="264">
        <f t="shared" si="211"/>
        <v>50000</v>
      </c>
      <c r="O285" s="359">
        <f t="shared" si="177"/>
        <v>0</v>
      </c>
    </row>
    <row r="286" spans="1:15" x14ac:dyDescent="0.25">
      <c r="A286" s="186" t="s">
        <v>12</v>
      </c>
      <c r="B286" s="90">
        <v>927</v>
      </c>
      <c r="C286" s="180" t="s">
        <v>44</v>
      </c>
      <c r="D286" s="173" t="s">
        <v>99</v>
      </c>
      <c r="E286" s="216" t="s">
        <v>301</v>
      </c>
      <c r="F286" s="173" t="s">
        <v>13</v>
      </c>
      <c r="G286" s="264">
        <f t="shared" si="211"/>
        <v>50000</v>
      </c>
      <c r="H286" s="264">
        <f t="shared" si="211"/>
        <v>50000</v>
      </c>
      <c r="I286" s="248">
        <f t="shared" si="175"/>
        <v>0</v>
      </c>
      <c r="J286" s="264">
        <f t="shared" si="211"/>
        <v>50000</v>
      </c>
      <c r="K286" s="264">
        <f t="shared" si="211"/>
        <v>50000</v>
      </c>
      <c r="L286" s="248">
        <f t="shared" si="176"/>
        <v>0</v>
      </c>
      <c r="M286" s="264">
        <f t="shared" si="211"/>
        <v>50000</v>
      </c>
      <c r="N286" s="264">
        <f t="shared" si="211"/>
        <v>50000</v>
      </c>
      <c r="O286" s="359">
        <f t="shared" si="177"/>
        <v>0</v>
      </c>
    </row>
    <row r="287" spans="1:15" ht="23.25" x14ac:dyDescent="0.25">
      <c r="A287" s="177" t="s">
        <v>188</v>
      </c>
      <c r="B287" s="90">
        <v>927</v>
      </c>
      <c r="C287" s="180" t="s">
        <v>44</v>
      </c>
      <c r="D287" s="173" t="s">
        <v>99</v>
      </c>
      <c r="E287" s="216" t="s">
        <v>301</v>
      </c>
      <c r="F287" s="173" t="s">
        <v>15</v>
      </c>
      <c r="G287" s="264">
        <v>50000</v>
      </c>
      <c r="H287" s="264">
        <v>50000</v>
      </c>
      <c r="I287" s="288">
        <f t="shared" si="175"/>
        <v>0</v>
      </c>
      <c r="J287" s="264">
        <v>50000</v>
      </c>
      <c r="K287" s="264">
        <v>50000</v>
      </c>
      <c r="L287" s="248">
        <f t="shared" si="176"/>
        <v>0</v>
      </c>
      <c r="M287" s="264">
        <v>50000</v>
      </c>
      <c r="N287" s="264">
        <v>50000</v>
      </c>
      <c r="O287" s="359">
        <f t="shared" si="177"/>
        <v>0</v>
      </c>
    </row>
    <row r="288" spans="1:15" ht="26.25" x14ac:dyDescent="0.25">
      <c r="A288" s="297" t="s">
        <v>399</v>
      </c>
      <c r="B288" s="116">
        <v>927</v>
      </c>
      <c r="C288" s="206" t="s">
        <v>44</v>
      </c>
      <c r="D288" s="201" t="s">
        <v>99</v>
      </c>
      <c r="E288" s="204" t="s">
        <v>398</v>
      </c>
      <c r="F288" s="205" t="s">
        <v>8</v>
      </c>
      <c r="G288" s="304">
        <f t="shared" si="211"/>
        <v>0</v>
      </c>
      <c r="H288" s="304">
        <f t="shared" si="211"/>
        <v>500000</v>
      </c>
      <c r="I288" s="248">
        <f t="shared" ref="I288:I290" si="212">SUM(H288-G288)</f>
        <v>500000</v>
      </c>
      <c r="J288" s="264"/>
      <c r="K288" s="264"/>
      <c r="L288" s="248"/>
      <c r="M288" s="264"/>
      <c r="N288" s="264"/>
      <c r="O288" s="359"/>
    </row>
    <row r="289" spans="1:15" x14ac:dyDescent="0.25">
      <c r="A289" s="186" t="s">
        <v>12</v>
      </c>
      <c r="B289" s="90">
        <v>927</v>
      </c>
      <c r="C289" s="180" t="s">
        <v>44</v>
      </c>
      <c r="D289" s="173" t="s">
        <v>99</v>
      </c>
      <c r="E289" s="216" t="s">
        <v>398</v>
      </c>
      <c r="F289" s="173" t="s">
        <v>13</v>
      </c>
      <c r="G289" s="264">
        <f t="shared" si="211"/>
        <v>0</v>
      </c>
      <c r="H289" s="264">
        <f t="shared" si="211"/>
        <v>500000</v>
      </c>
      <c r="I289" s="288">
        <f t="shared" si="212"/>
        <v>500000</v>
      </c>
      <c r="J289" s="264"/>
      <c r="K289" s="264"/>
      <c r="L289" s="248"/>
      <c r="M289" s="264"/>
      <c r="N289" s="264"/>
      <c r="O289" s="359"/>
    </row>
    <row r="290" spans="1:15" ht="23.25" x14ac:dyDescent="0.25">
      <c r="A290" s="177" t="s">
        <v>188</v>
      </c>
      <c r="B290" s="90">
        <v>927</v>
      </c>
      <c r="C290" s="180" t="s">
        <v>44</v>
      </c>
      <c r="D290" s="173" t="s">
        <v>99</v>
      </c>
      <c r="E290" s="216" t="s">
        <v>398</v>
      </c>
      <c r="F290" s="173" t="s">
        <v>15</v>
      </c>
      <c r="G290" s="264">
        <v>0</v>
      </c>
      <c r="H290" s="264">
        <v>500000</v>
      </c>
      <c r="I290" s="288">
        <f t="shared" si="212"/>
        <v>500000</v>
      </c>
      <c r="J290" s="264"/>
      <c r="K290" s="264"/>
      <c r="L290" s="248"/>
      <c r="M290" s="264"/>
      <c r="N290" s="264"/>
      <c r="O290" s="359"/>
    </row>
    <row r="291" spans="1:15" ht="18.75" x14ac:dyDescent="0.3">
      <c r="A291" s="60" t="s">
        <v>62</v>
      </c>
      <c r="B291" s="116">
        <v>927</v>
      </c>
      <c r="C291" s="206" t="s">
        <v>63</v>
      </c>
      <c r="D291" s="201" t="s">
        <v>7</v>
      </c>
      <c r="E291" s="206" t="s">
        <v>137</v>
      </c>
      <c r="F291" s="206" t="s">
        <v>8</v>
      </c>
      <c r="G291" s="286">
        <f>SUM(G292+G299)</f>
        <v>4109323</v>
      </c>
      <c r="H291" s="286">
        <f>SUM(H292+H299)</f>
        <v>4109323</v>
      </c>
      <c r="I291" s="248">
        <f t="shared" si="175"/>
        <v>0</v>
      </c>
      <c r="J291" s="286">
        <f t="shared" ref="J291:M291" si="213">SUM(J292+J299)</f>
        <v>54688.4</v>
      </c>
      <c r="K291" s="286">
        <f t="shared" ref="K291" si="214">SUM(K292+K299)</f>
        <v>54688.4</v>
      </c>
      <c r="L291" s="248">
        <f t="shared" si="176"/>
        <v>0</v>
      </c>
      <c r="M291" s="286">
        <f t="shared" si="213"/>
        <v>1766875.94</v>
      </c>
      <c r="N291" s="286">
        <f t="shared" ref="N291" si="215">SUM(N292+N299)</f>
        <v>1766875.94</v>
      </c>
      <c r="O291" s="359">
        <f t="shared" si="177"/>
        <v>0</v>
      </c>
    </row>
    <row r="292" spans="1:15" ht="18.75" x14ac:dyDescent="0.3">
      <c r="A292" s="73" t="s">
        <v>102</v>
      </c>
      <c r="B292" s="81">
        <v>927</v>
      </c>
      <c r="C292" s="271" t="s">
        <v>63</v>
      </c>
      <c r="D292" s="265" t="s">
        <v>22</v>
      </c>
      <c r="E292" s="271" t="s">
        <v>137</v>
      </c>
      <c r="F292" s="271" t="s">
        <v>8</v>
      </c>
      <c r="G292" s="286">
        <f>SUM(G293+G296)</f>
        <v>242450</v>
      </c>
      <c r="H292" s="286">
        <f>SUM(H293+H296)</f>
        <v>242450</v>
      </c>
      <c r="I292" s="248">
        <f t="shared" si="175"/>
        <v>0</v>
      </c>
      <c r="J292" s="286">
        <f t="shared" ref="J292:M292" si="216">SUM(J293+J296)</f>
        <v>54688.4</v>
      </c>
      <c r="K292" s="286">
        <f t="shared" ref="K292" si="217">SUM(K293+K296)</f>
        <v>54688.4</v>
      </c>
      <c r="L292" s="248">
        <f t="shared" si="176"/>
        <v>0</v>
      </c>
      <c r="M292" s="286">
        <f t="shared" si="216"/>
        <v>56875.94</v>
      </c>
      <c r="N292" s="286">
        <f t="shared" ref="N292" si="218">SUM(N293+N296)</f>
        <v>56875.94</v>
      </c>
      <c r="O292" s="359">
        <f t="shared" si="177"/>
        <v>0</v>
      </c>
    </row>
    <row r="293" spans="1:15" ht="51.75" x14ac:dyDescent="0.25">
      <c r="A293" s="185" t="s">
        <v>305</v>
      </c>
      <c r="B293" s="81">
        <v>927</v>
      </c>
      <c r="C293" s="271" t="s">
        <v>63</v>
      </c>
      <c r="D293" s="265" t="s">
        <v>22</v>
      </c>
      <c r="E293" s="266" t="s">
        <v>304</v>
      </c>
      <c r="F293" s="267" t="s">
        <v>8</v>
      </c>
      <c r="G293" s="304">
        <f>SUM(G294)</f>
        <v>52585</v>
      </c>
      <c r="H293" s="304">
        <f>SUM(H294)</f>
        <v>52585</v>
      </c>
      <c r="I293" s="248">
        <f t="shared" si="175"/>
        <v>0</v>
      </c>
      <c r="J293" s="304">
        <f t="shared" ref="J293:N293" si="219">SUM(J294)</f>
        <v>54688.4</v>
      </c>
      <c r="K293" s="304">
        <f t="shared" si="219"/>
        <v>54688.4</v>
      </c>
      <c r="L293" s="248">
        <f t="shared" si="176"/>
        <v>0</v>
      </c>
      <c r="M293" s="304">
        <f t="shared" si="219"/>
        <v>56875.94</v>
      </c>
      <c r="N293" s="304">
        <f t="shared" si="219"/>
        <v>56875.94</v>
      </c>
      <c r="O293" s="359">
        <f t="shared" si="177"/>
        <v>0</v>
      </c>
    </row>
    <row r="294" spans="1:15" x14ac:dyDescent="0.25">
      <c r="A294" s="51" t="s">
        <v>12</v>
      </c>
      <c r="B294" s="90">
        <v>927</v>
      </c>
      <c r="C294" s="180" t="s">
        <v>63</v>
      </c>
      <c r="D294" s="173" t="s">
        <v>22</v>
      </c>
      <c r="E294" s="216" t="s">
        <v>304</v>
      </c>
      <c r="F294" s="173" t="s">
        <v>13</v>
      </c>
      <c r="G294" s="264">
        <f t="shared" ref="G294:N297" si="220">SUM(G295)</f>
        <v>52585</v>
      </c>
      <c r="H294" s="264">
        <f t="shared" si="220"/>
        <v>52585</v>
      </c>
      <c r="I294" s="248">
        <f t="shared" si="175"/>
        <v>0</v>
      </c>
      <c r="J294" s="264">
        <f t="shared" si="220"/>
        <v>54688.4</v>
      </c>
      <c r="K294" s="264">
        <f t="shared" si="220"/>
        <v>54688.4</v>
      </c>
      <c r="L294" s="248">
        <f t="shared" si="176"/>
        <v>0</v>
      </c>
      <c r="M294" s="264">
        <f t="shared" si="220"/>
        <v>56875.94</v>
      </c>
      <c r="N294" s="264">
        <f t="shared" si="220"/>
        <v>56875.94</v>
      </c>
      <c r="O294" s="359">
        <f t="shared" si="177"/>
        <v>0</v>
      </c>
    </row>
    <row r="295" spans="1:15" ht="23.25" x14ac:dyDescent="0.25">
      <c r="A295" s="177" t="s">
        <v>188</v>
      </c>
      <c r="B295" s="90">
        <v>927</v>
      </c>
      <c r="C295" s="180" t="s">
        <v>63</v>
      </c>
      <c r="D295" s="173" t="s">
        <v>22</v>
      </c>
      <c r="E295" s="216" t="s">
        <v>304</v>
      </c>
      <c r="F295" s="173" t="s">
        <v>15</v>
      </c>
      <c r="G295" s="264">
        <v>52585</v>
      </c>
      <c r="H295" s="264">
        <v>52585</v>
      </c>
      <c r="I295" s="248">
        <f t="shared" si="175"/>
        <v>0</v>
      </c>
      <c r="J295" s="264">
        <v>54688.4</v>
      </c>
      <c r="K295" s="264">
        <v>54688.4</v>
      </c>
      <c r="L295" s="248">
        <f t="shared" si="176"/>
        <v>0</v>
      </c>
      <c r="M295" s="264">
        <v>56875.94</v>
      </c>
      <c r="N295" s="264">
        <v>56875.94</v>
      </c>
      <c r="O295" s="359">
        <f t="shared" si="177"/>
        <v>0</v>
      </c>
    </row>
    <row r="296" spans="1:15" ht="102.75" x14ac:dyDescent="0.25">
      <c r="A296" s="185" t="s">
        <v>348</v>
      </c>
      <c r="B296" s="81">
        <v>927</v>
      </c>
      <c r="C296" s="271" t="s">
        <v>63</v>
      </c>
      <c r="D296" s="265" t="s">
        <v>22</v>
      </c>
      <c r="E296" s="266" t="s">
        <v>347</v>
      </c>
      <c r="F296" s="267" t="s">
        <v>8</v>
      </c>
      <c r="G296" s="304">
        <f>SUM(G297)</f>
        <v>189865</v>
      </c>
      <c r="H296" s="304">
        <f>SUM(H297)</f>
        <v>189865</v>
      </c>
      <c r="I296" s="248">
        <f t="shared" si="175"/>
        <v>0</v>
      </c>
      <c r="J296" s="304">
        <f t="shared" ref="J296:N296" si="221">SUM(J297)</f>
        <v>0</v>
      </c>
      <c r="K296" s="304">
        <f t="shared" si="221"/>
        <v>0</v>
      </c>
      <c r="L296" s="248">
        <f t="shared" si="176"/>
        <v>0</v>
      </c>
      <c r="M296" s="304">
        <f t="shared" si="221"/>
        <v>0</v>
      </c>
      <c r="N296" s="304">
        <f t="shared" si="221"/>
        <v>0</v>
      </c>
      <c r="O296" s="359">
        <f t="shared" si="177"/>
        <v>0</v>
      </c>
    </row>
    <row r="297" spans="1:15" x14ac:dyDescent="0.25">
      <c r="A297" s="177" t="s">
        <v>53</v>
      </c>
      <c r="B297" s="90">
        <v>927</v>
      </c>
      <c r="C297" s="180" t="s">
        <v>63</v>
      </c>
      <c r="D297" s="173" t="s">
        <v>22</v>
      </c>
      <c r="E297" s="216" t="s">
        <v>347</v>
      </c>
      <c r="F297" s="173" t="s">
        <v>54</v>
      </c>
      <c r="G297" s="264">
        <f t="shared" si="220"/>
        <v>189865</v>
      </c>
      <c r="H297" s="264">
        <f t="shared" si="220"/>
        <v>189865</v>
      </c>
      <c r="I297" s="248">
        <f t="shared" si="175"/>
        <v>0</v>
      </c>
      <c r="J297" s="264">
        <f t="shared" si="220"/>
        <v>0</v>
      </c>
      <c r="K297" s="264">
        <f t="shared" si="220"/>
        <v>0</v>
      </c>
      <c r="L297" s="248">
        <f t="shared" si="176"/>
        <v>0</v>
      </c>
      <c r="M297" s="264">
        <f t="shared" si="220"/>
        <v>0</v>
      </c>
      <c r="N297" s="264">
        <f t="shared" si="220"/>
        <v>0</v>
      </c>
      <c r="O297" s="359">
        <f t="shared" si="177"/>
        <v>0</v>
      </c>
    </row>
    <row r="298" spans="1:15" x14ac:dyDescent="0.25">
      <c r="A298" s="177" t="s">
        <v>55</v>
      </c>
      <c r="B298" s="90">
        <v>927</v>
      </c>
      <c r="C298" s="180" t="s">
        <v>63</v>
      </c>
      <c r="D298" s="173" t="s">
        <v>22</v>
      </c>
      <c r="E298" s="216" t="s">
        <v>347</v>
      </c>
      <c r="F298" s="173" t="s">
        <v>56</v>
      </c>
      <c r="G298" s="264">
        <v>189865</v>
      </c>
      <c r="H298" s="264">
        <v>189865</v>
      </c>
      <c r="I298" s="248">
        <f t="shared" si="175"/>
        <v>0</v>
      </c>
      <c r="J298" s="264">
        <v>0</v>
      </c>
      <c r="K298" s="264">
        <v>0</v>
      </c>
      <c r="L298" s="248">
        <f t="shared" si="176"/>
        <v>0</v>
      </c>
      <c r="M298" s="264"/>
      <c r="N298" s="264"/>
      <c r="O298" s="359">
        <f t="shared" si="177"/>
        <v>0</v>
      </c>
    </row>
    <row r="299" spans="1:15" ht="15.75" x14ac:dyDescent="0.25">
      <c r="A299" s="61" t="s">
        <v>65</v>
      </c>
      <c r="B299" s="81">
        <v>927</v>
      </c>
      <c r="C299" s="271" t="s">
        <v>63</v>
      </c>
      <c r="D299" s="265" t="s">
        <v>26</v>
      </c>
      <c r="E299" s="271" t="s">
        <v>137</v>
      </c>
      <c r="F299" s="271" t="s">
        <v>8</v>
      </c>
      <c r="G299" s="286">
        <f>SUM(G303+G314+G306+G300)</f>
        <v>3866873</v>
      </c>
      <c r="H299" s="286">
        <f t="shared" ref="H299:O299" si="222">SUM(H303+H314+H306+H300)</f>
        <v>3866873</v>
      </c>
      <c r="I299" s="286">
        <f t="shared" si="222"/>
        <v>0</v>
      </c>
      <c r="J299" s="286">
        <f t="shared" si="222"/>
        <v>0</v>
      </c>
      <c r="K299" s="286">
        <f t="shared" si="222"/>
        <v>0</v>
      </c>
      <c r="L299" s="286">
        <f t="shared" si="222"/>
        <v>0</v>
      </c>
      <c r="M299" s="286">
        <f t="shared" si="222"/>
        <v>1710000</v>
      </c>
      <c r="N299" s="286">
        <f t="shared" si="222"/>
        <v>1710000</v>
      </c>
      <c r="O299" s="286">
        <f t="shared" si="222"/>
        <v>0</v>
      </c>
    </row>
    <row r="300" spans="1:15" ht="77.25" x14ac:dyDescent="0.25">
      <c r="A300" s="179" t="s">
        <v>371</v>
      </c>
      <c r="B300" s="81">
        <v>927</v>
      </c>
      <c r="C300" s="271" t="s">
        <v>63</v>
      </c>
      <c r="D300" s="201" t="s">
        <v>26</v>
      </c>
      <c r="E300" s="266" t="s">
        <v>372</v>
      </c>
      <c r="F300" s="267" t="s">
        <v>8</v>
      </c>
      <c r="G300" s="304">
        <f>SUM(G301)</f>
        <v>700000</v>
      </c>
      <c r="H300" s="304">
        <f>SUM(H301)</f>
        <v>700000</v>
      </c>
      <c r="I300" s="248">
        <f t="shared" ref="I300:I302" si="223">SUM(H300-G300)</f>
        <v>0</v>
      </c>
      <c r="J300" s="286"/>
      <c r="K300" s="286"/>
      <c r="L300" s="286"/>
      <c r="M300" s="286"/>
      <c r="N300" s="286"/>
      <c r="O300" s="286"/>
    </row>
    <row r="301" spans="1:15" x14ac:dyDescent="0.25">
      <c r="A301" s="177" t="s">
        <v>53</v>
      </c>
      <c r="B301" s="90">
        <v>927</v>
      </c>
      <c r="C301" s="180" t="s">
        <v>63</v>
      </c>
      <c r="D301" s="173" t="s">
        <v>26</v>
      </c>
      <c r="E301" s="216" t="s">
        <v>372</v>
      </c>
      <c r="F301" s="173" t="s">
        <v>54</v>
      </c>
      <c r="G301" s="264">
        <f t="shared" ref="G301:H301" si="224">SUM(G302)</f>
        <v>700000</v>
      </c>
      <c r="H301" s="264">
        <f t="shared" si="224"/>
        <v>700000</v>
      </c>
      <c r="I301" s="288">
        <f t="shared" si="223"/>
        <v>0</v>
      </c>
      <c r="J301" s="286"/>
      <c r="K301" s="286"/>
      <c r="L301" s="286"/>
      <c r="M301" s="286"/>
      <c r="N301" s="286"/>
      <c r="O301" s="286"/>
    </row>
    <row r="302" spans="1:15" x14ac:dyDescent="0.25">
      <c r="A302" s="177" t="s">
        <v>55</v>
      </c>
      <c r="B302" s="90">
        <v>927</v>
      </c>
      <c r="C302" s="180" t="s">
        <v>63</v>
      </c>
      <c r="D302" s="173" t="s">
        <v>26</v>
      </c>
      <c r="E302" s="216" t="s">
        <v>372</v>
      </c>
      <c r="F302" s="173" t="s">
        <v>56</v>
      </c>
      <c r="G302" s="264">
        <v>700000</v>
      </c>
      <c r="H302" s="264">
        <v>700000</v>
      </c>
      <c r="I302" s="288">
        <f t="shared" si="223"/>
        <v>0</v>
      </c>
      <c r="J302" s="286"/>
      <c r="K302" s="286"/>
      <c r="L302" s="286"/>
      <c r="M302" s="286"/>
      <c r="N302" s="286"/>
      <c r="O302" s="286"/>
    </row>
    <row r="303" spans="1:15" x14ac:dyDescent="0.25">
      <c r="A303" s="185" t="s">
        <v>350</v>
      </c>
      <c r="B303" s="81">
        <v>927</v>
      </c>
      <c r="C303" s="271" t="s">
        <v>63</v>
      </c>
      <c r="D303" s="201" t="s">
        <v>26</v>
      </c>
      <c r="E303" s="266" t="s">
        <v>349</v>
      </c>
      <c r="F303" s="267" t="s">
        <v>8</v>
      </c>
      <c r="G303" s="304">
        <f>SUM(G304)</f>
        <v>600000</v>
      </c>
      <c r="H303" s="304">
        <f>SUM(H304)</f>
        <v>600000</v>
      </c>
      <c r="I303" s="248">
        <f t="shared" si="175"/>
        <v>0</v>
      </c>
      <c r="J303" s="304">
        <f t="shared" ref="J303:N303" si="225">SUM(J304)</f>
        <v>0</v>
      </c>
      <c r="K303" s="304">
        <f t="shared" si="225"/>
        <v>0</v>
      </c>
      <c r="L303" s="248">
        <f t="shared" si="176"/>
        <v>0</v>
      </c>
      <c r="M303" s="304">
        <f t="shared" si="225"/>
        <v>0</v>
      </c>
      <c r="N303" s="304">
        <f t="shared" si="225"/>
        <v>0</v>
      </c>
      <c r="O303" s="359">
        <f t="shared" si="177"/>
        <v>0</v>
      </c>
    </row>
    <row r="304" spans="1:15" x14ac:dyDescent="0.25">
      <c r="A304" s="186" t="s">
        <v>12</v>
      </c>
      <c r="B304" s="90">
        <v>927</v>
      </c>
      <c r="C304" s="180" t="s">
        <v>63</v>
      </c>
      <c r="D304" s="173" t="s">
        <v>26</v>
      </c>
      <c r="E304" s="216" t="s">
        <v>349</v>
      </c>
      <c r="F304" s="173" t="s">
        <v>13</v>
      </c>
      <c r="G304" s="264">
        <f t="shared" ref="G304:N304" si="226">SUM(G305)</f>
        <v>600000</v>
      </c>
      <c r="H304" s="264">
        <f t="shared" si="226"/>
        <v>600000</v>
      </c>
      <c r="I304" s="248">
        <f t="shared" si="175"/>
        <v>0</v>
      </c>
      <c r="J304" s="264">
        <f t="shared" si="226"/>
        <v>0</v>
      </c>
      <c r="K304" s="264">
        <f t="shared" si="226"/>
        <v>0</v>
      </c>
      <c r="L304" s="248">
        <f t="shared" si="176"/>
        <v>0</v>
      </c>
      <c r="M304" s="264">
        <f t="shared" si="226"/>
        <v>0</v>
      </c>
      <c r="N304" s="264">
        <f t="shared" si="226"/>
        <v>0</v>
      </c>
      <c r="O304" s="359">
        <f t="shared" si="177"/>
        <v>0</v>
      </c>
    </row>
    <row r="305" spans="1:15" ht="23.25" x14ac:dyDescent="0.25">
      <c r="A305" s="177" t="s">
        <v>188</v>
      </c>
      <c r="B305" s="90">
        <v>927</v>
      </c>
      <c r="C305" s="180" t="s">
        <v>63</v>
      </c>
      <c r="D305" s="173" t="s">
        <v>26</v>
      </c>
      <c r="E305" s="216" t="s">
        <v>349</v>
      </c>
      <c r="F305" s="173" t="s">
        <v>15</v>
      </c>
      <c r="G305" s="264">
        <v>600000</v>
      </c>
      <c r="H305" s="264">
        <v>600000</v>
      </c>
      <c r="I305" s="248">
        <f t="shared" si="175"/>
        <v>0</v>
      </c>
      <c r="J305" s="286"/>
      <c r="K305" s="286"/>
      <c r="L305" s="248">
        <f t="shared" si="176"/>
        <v>0</v>
      </c>
      <c r="M305" s="286"/>
      <c r="N305" s="286"/>
      <c r="O305" s="359">
        <f t="shared" si="177"/>
        <v>0</v>
      </c>
    </row>
    <row r="306" spans="1:15" ht="39" x14ac:dyDescent="0.25">
      <c r="A306" s="185" t="s">
        <v>355</v>
      </c>
      <c r="B306" s="66">
        <v>927</v>
      </c>
      <c r="C306" s="271" t="s">
        <v>63</v>
      </c>
      <c r="D306" s="201" t="s">
        <v>26</v>
      </c>
      <c r="E306" s="266" t="s">
        <v>354</v>
      </c>
      <c r="F306" s="270" t="s">
        <v>8</v>
      </c>
      <c r="G306" s="304">
        <f>SUM(G307)</f>
        <v>2403373</v>
      </c>
      <c r="H306" s="304">
        <f>SUM(H307)</f>
        <v>2403373</v>
      </c>
      <c r="I306" s="248">
        <f t="shared" si="175"/>
        <v>0</v>
      </c>
      <c r="J306" s="304">
        <f t="shared" ref="J306:N307" si="227">SUM(J307)</f>
        <v>0</v>
      </c>
      <c r="K306" s="304">
        <f t="shared" si="227"/>
        <v>0</v>
      </c>
      <c r="L306" s="248">
        <f t="shared" si="176"/>
        <v>0</v>
      </c>
      <c r="M306" s="304">
        <f t="shared" si="227"/>
        <v>1624500</v>
      </c>
      <c r="N306" s="304">
        <f t="shared" si="227"/>
        <v>1624500</v>
      </c>
      <c r="O306" s="359">
        <f t="shared" si="177"/>
        <v>0</v>
      </c>
    </row>
    <row r="307" spans="1:15" ht="22.5" x14ac:dyDescent="0.25">
      <c r="A307" s="186" t="s">
        <v>84</v>
      </c>
      <c r="B307" s="90">
        <v>927</v>
      </c>
      <c r="C307" s="180" t="s">
        <v>63</v>
      </c>
      <c r="D307" s="173" t="s">
        <v>26</v>
      </c>
      <c r="E307" s="216" t="s">
        <v>354</v>
      </c>
      <c r="F307" s="218">
        <v>400</v>
      </c>
      <c r="G307" s="264">
        <f>SUM(G308)</f>
        <v>2403373</v>
      </c>
      <c r="H307" s="264">
        <f>SUM(H308)</f>
        <v>2403373</v>
      </c>
      <c r="I307" s="288">
        <f t="shared" si="175"/>
        <v>0</v>
      </c>
      <c r="J307" s="264">
        <f t="shared" si="227"/>
        <v>0</v>
      </c>
      <c r="K307" s="264">
        <f t="shared" si="227"/>
        <v>0</v>
      </c>
      <c r="L307" s="248">
        <f t="shared" si="176"/>
        <v>0</v>
      </c>
      <c r="M307" s="264">
        <f t="shared" si="227"/>
        <v>1624500</v>
      </c>
      <c r="N307" s="264">
        <f t="shared" si="227"/>
        <v>1624500</v>
      </c>
      <c r="O307" s="359">
        <f t="shared" si="177"/>
        <v>0</v>
      </c>
    </row>
    <row r="308" spans="1:15" x14ac:dyDescent="0.25">
      <c r="A308" s="177" t="s">
        <v>86</v>
      </c>
      <c r="B308" s="90">
        <v>927</v>
      </c>
      <c r="C308" s="180" t="s">
        <v>63</v>
      </c>
      <c r="D308" s="173" t="s">
        <v>26</v>
      </c>
      <c r="E308" s="216" t="s">
        <v>354</v>
      </c>
      <c r="F308" s="218">
        <v>410</v>
      </c>
      <c r="G308" s="264">
        <f>SUM(G310:G313)</f>
        <v>2403373</v>
      </c>
      <c r="H308" s="264">
        <f>SUM(H310:H313)</f>
        <v>2403373</v>
      </c>
      <c r="I308" s="288">
        <f t="shared" si="175"/>
        <v>0</v>
      </c>
      <c r="J308" s="264">
        <f t="shared" ref="J308:M308" si="228">SUM(J310:J313)</f>
        <v>0</v>
      </c>
      <c r="K308" s="264">
        <f t="shared" ref="K308" si="229">SUM(K310:K313)</f>
        <v>0</v>
      </c>
      <c r="L308" s="248">
        <f t="shared" si="176"/>
        <v>0</v>
      </c>
      <c r="M308" s="264">
        <f t="shared" si="228"/>
        <v>1624500</v>
      </c>
      <c r="N308" s="264">
        <f t="shared" ref="N308" si="230">SUM(N310:N313)</f>
        <v>1624500</v>
      </c>
      <c r="O308" s="359">
        <f t="shared" si="177"/>
        <v>0</v>
      </c>
    </row>
    <row r="309" spans="1:15" x14ac:dyDescent="0.25">
      <c r="A309" s="177" t="s">
        <v>324</v>
      </c>
      <c r="B309" s="90"/>
      <c r="C309" s="180"/>
      <c r="D309" s="173"/>
      <c r="E309" s="216"/>
      <c r="F309" s="173"/>
      <c r="G309" s="264"/>
      <c r="H309" s="264"/>
      <c r="I309" s="288">
        <f t="shared" si="175"/>
        <v>0</v>
      </c>
      <c r="J309" s="286"/>
      <c r="K309" s="286"/>
      <c r="L309" s="248">
        <f t="shared" si="176"/>
        <v>0</v>
      </c>
      <c r="M309" s="286"/>
      <c r="N309" s="286"/>
      <c r="O309" s="359">
        <f t="shared" si="177"/>
        <v>0</v>
      </c>
    </row>
    <row r="310" spans="1:15" x14ac:dyDescent="0.25">
      <c r="A310" s="177" t="s">
        <v>328</v>
      </c>
      <c r="B310" s="90">
        <v>927</v>
      </c>
      <c r="C310" s="180" t="s">
        <v>63</v>
      </c>
      <c r="D310" s="173" t="s">
        <v>26</v>
      </c>
      <c r="E310" s="181" t="s">
        <v>354</v>
      </c>
      <c r="F310" s="180" t="s">
        <v>87</v>
      </c>
      <c r="G310" s="264">
        <v>1111500</v>
      </c>
      <c r="H310" s="264">
        <v>1111500</v>
      </c>
      <c r="I310" s="288">
        <f t="shared" si="175"/>
        <v>0</v>
      </c>
      <c r="J310" s="286"/>
      <c r="K310" s="286"/>
      <c r="L310" s="248">
        <f t="shared" si="176"/>
        <v>0</v>
      </c>
      <c r="M310" s="286"/>
      <c r="N310" s="286"/>
      <c r="O310" s="359">
        <f t="shared" si="177"/>
        <v>0</v>
      </c>
    </row>
    <row r="311" spans="1:15" ht="23.25" x14ac:dyDescent="0.25">
      <c r="A311" s="177" t="s">
        <v>329</v>
      </c>
      <c r="B311" s="90">
        <v>927</v>
      </c>
      <c r="C311" s="180" t="s">
        <v>63</v>
      </c>
      <c r="D311" s="173" t="s">
        <v>26</v>
      </c>
      <c r="E311" s="216" t="s">
        <v>354</v>
      </c>
      <c r="F311" s="180" t="s">
        <v>87</v>
      </c>
      <c r="G311" s="264">
        <v>1291873</v>
      </c>
      <c r="H311" s="264">
        <v>1291873</v>
      </c>
      <c r="I311" s="288">
        <f t="shared" si="175"/>
        <v>0</v>
      </c>
      <c r="J311" s="286"/>
      <c r="K311" s="286"/>
      <c r="L311" s="248">
        <f t="shared" si="176"/>
        <v>0</v>
      </c>
      <c r="M311" s="286"/>
      <c r="N311" s="286"/>
      <c r="O311" s="359">
        <f t="shared" si="177"/>
        <v>0</v>
      </c>
    </row>
    <row r="312" spans="1:15" x14ac:dyDescent="0.25">
      <c r="A312" s="177" t="s">
        <v>331</v>
      </c>
      <c r="B312" s="90">
        <v>927</v>
      </c>
      <c r="C312" s="180" t="s">
        <v>63</v>
      </c>
      <c r="D312" s="173" t="s">
        <v>26</v>
      </c>
      <c r="E312" s="216" t="s">
        <v>354</v>
      </c>
      <c r="F312" s="180" t="s">
        <v>87</v>
      </c>
      <c r="G312" s="264"/>
      <c r="H312" s="264"/>
      <c r="I312" s="248">
        <f t="shared" si="175"/>
        <v>0</v>
      </c>
      <c r="J312" s="286"/>
      <c r="K312" s="286"/>
      <c r="L312" s="248">
        <f t="shared" si="176"/>
        <v>0</v>
      </c>
      <c r="M312" s="287">
        <v>342000</v>
      </c>
      <c r="N312" s="287">
        <v>342000</v>
      </c>
      <c r="O312" s="359">
        <f t="shared" si="177"/>
        <v>0</v>
      </c>
    </row>
    <row r="313" spans="1:15" x14ac:dyDescent="0.25">
      <c r="A313" s="177" t="s">
        <v>332</v>
      </c>
      <c r="B313" s="90">
        <v>927</v>
      </c>
      <c r="C313" s="180" t="s">
        <v>63</v>
      </c>
      <c r="D313" s="173" t="s">
        <v>26</v>
      </c>
      <c r="E313" s="216" t="s">
        <v>354</v>
      </c>
      <c r="F313" s="180" t="s">
        <v>87</v>
      </c>
      <c r="G313" s="264"/>
      <c r="H313" s="264"/>
      <c r="I313" s="248">
        <f t="shared" si="175"/>
        <v>0</v>
      </c>
      <c r="J313" s="286"/>
      <c r="K313" s="286"/>
      <c r="L313" s="248">
        <f t="shared" si="176"/>
        <v>0</v>
      </c>
      <c r="M313" s="287">
        <v>1282500</v>
      </c>
      <c r="N313" s="287">
        <v>1282500</v>
      </c>
      <c r="O313" s="359">
        <f t="shared" si="177"/>
        <v>0</v>
      </c>
    </row>
    <row r="314" spans="1:15" ht="39" x14ac:dyDescent="0.25">
      <c r="A314" s="185" t="s">
        <v>345</v>
      </c>
      <c r="B314" s="66">
        <v>927</v>
      </c>
      <c r="C314" s="271" t="s">
        <v>63</v>
      </c>
      <c r="D314" s="201" t="s">
        <v>26</v>
      </c>
      <c r="E314" s="266" t="s">
        <v>323</v>
      </c>
      <c r="F314" s="270" t="s">
        <v>8</v>
      </c>
      <c r="G314" s="304">
        <f>SUM(G317+G315)</f>
        <v>163500</v>
      </c>
      <c r="H314" s="304">
        <f t="shared" ref="H314:J314" si="231">SUM(H317+H315)</f>
        <v>163500</v>
      </c>
      <c r="I314" s="304">
        <f t="shared" si="231"/>
        <v>0</v>
      </c>
      <c r="J314" s="304">
        <f t="shared" si="231"/>
        <v>0</v>
      </c>
      <c r="K314" s="304">
        <f>SUM(K317)</f>
        <v>0</v>
      </c>
      <c r="L314" s="248">
        <f t="shared" ref="L314:L384" si="232">K314-J314</f>
        <v>0</v>
      </c>
      <c r="M314" s="304">
        <f>SUM(M317)</f>
        <v>85500</v>
      </c>
      <c r="N314" s="304">
        <f>SUM(N317)</f>
        <v>85500</v>
      </c>
      <c r="O314" s="359">
        <f t="shared" ref="O314:O384" si="233">SUM(N314-M314)</f>
        <v>0</v>
      </c>
    </row>
    <row r="315" spans="1:15" x14ac:dyDescent="0.25">
      <c r="A315" s="186" t="s">
        <v>12</v>
      </c>
      <c r="B315" s="90">
        <v>927</v>
      </c>
      <c r="C315" s="180" t="s">
        <v>63</v>
      </c>
      <c r="D315" s="173" t="s">
        <v>26</v>
      </c>
      <c r="E315" s="216" t="s">
        <v>323</v>
      </c>
      <c r="F315" s="173" t="s">
        <v>13</v>
      </c>
      <c r="G315" s="264">
        <f t="shared" ref="G315:N315" si="234">SUM(G316)</f>
        <v>37100</v>
      </c>
      <c r="H315" s="264">
        <f t="shared" si="234"/>
        <v>37100</v>
      </c>
      <c r="I315" s="288">
        <f t="shared" ref="I315:I384" si="235">SUM(H315-G315)</f>
        <v>0</v>
      </c>
      <c r="J315" s="264">
        <f t="shared" si="234"/>
        <v>0</v>
      </c>
      <c r="K315" s="264">
        <f t="shared" si="234"/>
        <v>0</v>
      </c>
      <c r="L315" s="248">
        <f t="shared" si="232"/>
        <v>0</v>
      </c>
      <c r="M315" s="264">
        <f t="shared" si="234"/>
        <v>0</v>
      </c>
      <c r="N315" s="264">
        <f t="shared" si="234"/>
        <v>0</v>
      </c>
      <c r="O315" s="359">
        <f t="shared" si="233"/>
        <v>0</v>
      </c>
    </row>
    <row r="316" spans="1:15" ht="23.25" x14ac:dyDescent="0.25">
      <c r="A316" s="177" t="s">
        <v>188</v>
      </c>
      <c r="B316" s="90">
        <v>927</v>
      </c>
      <c r="C316" s="180" t="s">
        <v>63</v>
      </c>
      <c r="D316" s="173" t="s">
        <v>26</v>
      </c>
      <c r="E316" s="216" t="s">
        <v>323</v>
      </c>
      <c r="F316" s="173" t="s">
        <v>15</v>
      </c>
      <c r="G316" s="264">
        <v>37100</v>
      </c>
      <c r="H316" s="264">
        <v>37100</v>
      </c>
      <c r="I316" s="288">
        <f t="shared" si="235"/>
        <v>0</v>
      </c>
      <c r="J316" s="264">
        <v>0</v>
      </c>
      <c r="K316" s="264">
        <v>0</v>
      </c>
      <c r="L316" s="248">
        <f t="shared" si="232"/>
        <v>0</v>
      </c>
      <c r="M316" s="264">
        <v>0</v>
      </c>
      <c r="N316" s="264">
        <v>0</v>
      </c>
      <c r="O316" s="359">
        <f t="shared" si="233"/>
        <v>0</v>
      </c>
    </row>
    <row r="317" spans="1:15" ht="22.5" x14ac:dyDescent="0.25">
      <c r="A317" s="186" t="s">
        <v>84</v>
      </c>
      <c r="B317" s="90">
        <v>927</v>
      </c>
      <c r="C317" s="180" t="s">
        <v>63</v>
      </c>
      <c r="D317" s="173" t="s">
        <v>26</v>
      </c>
      <c r="E317" s="216" t="s">
        <v>323</v>
      </c>
      <c r="F317" s="218">
        <v>400</v>
      </c>
      <c r="G317" s="264">
        <f>SUM(G318)</f>
        <v>126400</v>
      </c>
      <c r="H317" s="264">
        <f>SUM(H318)</f>
        <v>126400</v>
      </c>
      <c r="I317" s="248">
        <f t="shared" si="235"/>
        <v>0</v>
      </c>
      <c r="J317" s="264">
        <f t="shared" ref="J317:N317" si="236">SUM(J318)</f>
        <v>0</v>
      </c>
      <c r="K317" s="264">
        <f t="shared" si="236"/>
        <v>0</v>
      </c>
      <c r="L317" s="248">
        <f t="shared" si="232"/>
        <v>0</v>
      </c>
      <c r="M317" s="264">
        <f t="shared" si="236"/>
        <v>85500</v>
      </c>
      <c r="N317" s="264">
        <f t="shared" si="236"/>
        <v>85500</v>
      </c>
      <c r="O317" s="359">
        <f t="shared" si="233"/>
        <v>0</v>
      </c>
    </row>
    <row r="318" spans="1:15" x14ac:dyDescent="0.25">
      <c r="A318" s="177" t="s">
        <v>86</v>
      </c>
      <c r="B318" s="90">
        <v>927</v>
      </c>
      <c r="C318" s="180" t="s">
        <v>63</v>
      </c>
      <c r="D318" s="173" t="s">
        <v>26</v>
      </c>
      <c r="E318" s="216" t="s">
        <v>323</v>
      </c>
      <c r="F318" s="218">
        <v>410</v>
      </c>
      <c r="G318" s="264">
        <f>SUM(G320:G323)</f>
        <v>126400</v>
      </c>
      <c r="H318" s="264">
        <f>SUM(H320:H323)</f>
        <v>126400</v>
      </c>
      <c r="I318" s="248">
        <f t="shared" si="235"/>
        <v>0</v>
      </c>
      <c r="J318" s="264">
        <f t="shared" ref="J318:M318" si="237">SUM(J320:J323)</f>
        <v>0</v>
      </c>
      <c r="K318" s="264">
        <f t="shared" ref="K318" si="238">SUM(K320:K323)</f>
        <v>0</v>
      </c>
      <c r="L318" s="248">
        <f t="shared" si="232"/>
        <v>0</v>
      </c>
      <c r="M318" s="264">
        <f t="shared" si="237"/>
        <v>85500</v>
      </c>
      <c r="N318" s="264">
        <f t="shared" ref="N318" si="239">SUM(N320:N323)</f>
        <v>85500</v>
      </c>
      <c r="O318" s="359">
        <f t="shared" si="233"/>
        <v>0</v>
      </c>
    </row>
    <row r="319" spans="1:15" x14ac:dyDescent="0.25">
      <c r="A319" s="177" t="s">
        <v>324</v>
      </c>
      <c r="B319" s="90"/>
      <c r="C319" s="180"/>
      <c r="D319" s="173"/>
      <c r="E319" s="216"/>
      <c r="F319" s="173"/>
      <c r="G319" s="264"/>
      <c r="H319" s="264"/>
      <c r="I319" s="248">
        <f t="shared" si="235"/>
        <v>0</v>
      </c>
      <c r="J319" s="286"/>
      <c r="K319" s="286"/>
      <c r="L319" s="248">
        <f t="shared" si="232"/>
        <v>0</v>
      </c>
      <c r="M319" s="286"/>
      <c r="N319" s="286"/>
      <c r="O319" s="359">
        <f t="shared" si="233"/>
        <v>0</v>
      </c>
    </row>
    <row r="320" spans="1:15" x14ac:dyDescent="0.25">
      <c r="A320" s="177" t="s">
        <v>328</v>
      </c>
      <c r="B320" s="90">
        <v>927</v>
      </c>
      <c r="C320" s="180" t="s">
        <v>63</v>
      </c>
      <c r="D320" s="173" t="s">
        <v>26</v>
      </c>
      <c r="E320" s="181" t="s">
        <v>323</v>
      </c>
      <c r="F320" s="180" t="s">
        <v>87</v>
      </c>
      <c r="G320" s="264">
        <v>58500</v>
      </c>
      <c r="H320" s="264">
        <v>58500</v>
      </c>
      <c r="I320" s="248">
        <f t="shared" si="235"/>
        <v>0</v>
      </c>
      <c r="J320" s="286"/>
      <c r="K320" s="286"/>
      <c r="L320" s="248">
        <f t="shared" si="232"/>
        <v>0</v>
      </c>
      <c r="M320" s="286"/>
      <c r="N320" s="286"/>
      <c r="O320" s="359">
        <f t="shared" si="233"/>
        <v>0</v>
      </c>
    </row>
    <row r="321" spans="1:15" ht="23.25" x14ac:dyDescent="0.25">
      <c r="A321" s="177" t="s">
        <v>329</v>
      </c>
      <c r="B321" s="90">
        <v>927</v>
      </c>
      <c r="C321" s="180" t="s">
        <v>63</v>
      </c>
      <c r="D321" s="173" t="s">
        <v>26</v>
      </c>
      <c r="E321" s="181" t="s">
        <v>323</v>
      </c>
      <c r="F321" s="180" t="s">
        <v>87</v>
      </c>
      <c r="G321" s="264">
        <v>67900</v>
      </c>
      <c r="H321" s="264">
        <v>67900</v>
      </c>
      <c r="I321" s="248">
        <f t="shared" si="235"/>
        <v>0</v>
      </c>
      <c r="J321" s="286"/>
      <c r="K321" s="286"/>
      <c r="L321" s="248">
        <f t="shared" si="232"/>
        <v>0</v>
      </c>
      <c r="M321" s="286"/>
      <c r="N321" s="286"/>
      <c r="O321" s="359">
        <f t="shared" si="233"/>
        <v>0</v>
      </c>
    </row>
    <row r="322" spans="1:15" x14ac:dyDescent="0.25">
      <c r="A322" s="177" t="s">
        <v>331</v>
      </c>
      <c r="B322" s="90">
        <v>927</v>
      </c>
      <c r="C322" s="180" t="s">
        <v>63</v>
      </c>
      <c r="D322" s="173" t="s">
        <v>26</v>
      </c>
      <c r="E322" s="181" t="s">
        <v>323</v>
      </c>
      <c r="F322" s="180" t="s">
        <v>87</v>
      </c>
      <c r="G322" s="264"/>
      <c r="H322" s="264"/>
      <c r="I322" s="248">
        <f t="shared" si="235"/>
        <v>0</v>
      </c>
      <c r="J322" s="286"/>
      <c r="K322" s="286"/>
      <c r="L322" s="248">
        <f t="shared" si="232"/>
        <v>0</v>
      </c>
      <c r="M322" s="287">
        <v>18000</v>
      </c>
      <c r="N322" s="287">
        <v>18000</v>
      </c>
      <c r="O322" s="359">
        <f t="shared" si="233"/>
        <v>0</v>
      </c>
    </row>
    <row r="323" spans="1:15" x14ac:dyDescent="0.25">
      <c r="A323" s="177" t="s">
        <v>332</v>
      </c>
      <c r="B323" s="90">
        <v>927</v>
      </c>
      <c r="C323" s="180" t="s">
        <v>63</v>
      </c>
      <c r="D323" s="173" t="s">
        <v>26</v>
      </c>
      <c r="E323" s="181" t="s">
        <v>323</v>
      </c>
      <c r="F323" s="180" t="s">
        <v>87</v>
      </c>
      <c r="G323" s="264"/>
      <c r="H323" s="264"/>
      <c r="I323" s="248">
        <f t="shared" si="235"/>
        <v>0</v>
      </c>
      <c r="J323" s="286"/>
      <c r="K323" s="286"/>
      <c r="L323" s="248">
        <f t="shared" si="232"/>
        <v>0</v>
      </c>
      <c r="M323" s="287">
        <v>67500</v>
      </c>
      <c r="N323" s="287">
        <v>67500</v>
      </c>
      <c r="O323" s="359">
        <f t="shared" si="233"/>
        <v>0</v>
      </c>
    </row>
    <row r="324" spans="1:15" ht="18" x14ac:dyDescent="0.25">
      <c r="A324" s="55" t="s">
        <v>18</v>
      </c>
      <c r="B324" s="206" t="s">
        <v>103</v>
      </c>
      <c r="C324" s="206" t="s">
        <v>20</v>
      </c>
      <c r="D324" s="202" t="s">
        <v>7</v>
      </c>
      <c r="E324" s="202" t="s">
        <v>137</v>
      </c>
      <c r="F324" s="202" t="s">
        <v>8</v>
      </c>
      <c r="G324" s="248">
        <f>SUM(G339+G325+G336)</f>
        <v>29030058.600000001</v>
      </c>
      <c r="H324" s="248">
        <f>SUM(H339+H325+H336)</f>
        <v>29030058.600000001</v>
      </c>
      <c r="I324" s="248">
        <f t="shared" si="235"/>
        <v>0</v>
      </c>
      <c r="J324" s="248">
        <f>SUM(J339+J325+J336)</f>
        <v>80000</v>
      </c>
      <c r="K324" s="248">
        <f t="shared" ref="K324" si="240">SUM(K339+K325+K336)</f>
        <v>80000</v>
      </c>
      <c r="L324" s="248">
        <f t="shared" si="232"/>
        <v>0</v>
      </c>
      <c r="M324" s="248">
        <f t="shared" ref="M324:N324" si="241">SUM(M339+M325)</f>
        <v>80000</v>
      </c>
      <c r="N324" s="248">
        <f t="shared" si="241"/>
        <v>80000</v>
      </c>
      <c r="O324" s="359">
        <f t="shared" si="233"/>
        <v>0</v>
      </c>
    </row>
    <row r="325" spans="1:15" x14ac:dyDescent="0.25">
      <c r="A325" s="176" t="s">
        <v>21</v>
      </c>
      <c r="B325" s="66">
        <v>927</v>
      </c>
      <c r="C325" s="271" t="s">
        <v>20</v>
      </c>
      <c r="D325" s="269" t="s">
        <v>22</v>
      </c>
      <c r="E325" s="269" t="s">
        <v>137</v>
      </c>
      <c r="F325" s="270" t="s">
        <v>8</v>
      </c>
      <c r="G325" s="248">
        <f>SUM(G331+G326)</f>
        <v>28341446.25</v>
      </c>
      <c r="H325" s="248">
        <f t="shared" ref="H325:O325" si="242">SUM(H331+H326)</f>
        <v>28341446.25</v>
      </c>
      <c r="I325" s="248">
        <f t="shared" si="242"/>
        <v>0</v>
      </c>
      <c r="J325" s="248">
        <f t="shared" si="242"/>
        <v>0</v>
      </c>
      <c r="K325" s="248">
        <f t="shared" si="242"/>
        <v>0</v>
      </c>
      <c r="L325" s="248">
        <f t="shared" si="242"/>
        <v>0</v>
      </c>
      <c r="M325" s="248">
        <f t="shared" si="242"/>
        <v>0</v>
      </c>
      <c r="N325" s="248">
        <f t="shared" si="242"/>
        <v>0</v>
      </c>
      <c r="O325" s="248">
        <f t="shared" si="242"/>
        <v>0</v>
      </c>
    </row>
    <row r="326" spans="1:15" ht="39" x14ac:dyDescent="0.25">
      <c r="A326" s="185" t="s">
        <v>355</v>
      </c>
      <c r="B326" s="66">
        <v>927</v>
      </c>
      <c r="C326" s="271" t="s">
        <v>20</v>
      </c>
      <c r="D326" s="269" t="s">
        <v>22</v>
      </c>
      <c r="E326" s="266" t="s">
        <v>354</v>
      </c>
      <c r="F326" s="270" t="s">
        <v>8</v>
      </c>
      <c r="G326" s="248">
        <f>SUM(G327)</f>
        <v>26499446.25</v>
      </c>
      <c r="H326" s="248">
        <f>SUM(H327)</f>
        <v>26499446.25</v>
      </c>
      <c r="I326" s="248">
        <f t="shared" ref="I326:I330" si="243">SUM(H326-G326)</f>
        <v>0</v>
      </c>
      <c r="J326" s="248">
        <f t="shared" ref="J326:N327" si="244">SUM(J327)</f>
        <v>0</v>
      </c>
      <c r="K326" s="248">
        <f t="shared" si="244"/>
        <v>0</v>
      </c>
      <c r="L326" s="248">
        <f t="shared" ref="L326:L330" si="245">K326-J326</f>
        <v>0</v>
      </c>
      <c r="M326" s="248">
        <f t="shared" si="244"/>
        <v>0</v>
      </c>
      <c r="N326" s="248">
        <f t="shared" si="244"/>
        <v>0</v>
      </c>
      <c r="O326" s="359">
        <f t="shared" ref="O326:O330" si="246">SUM(N326-M326)</f>
        <v>0</v>
      </c>
    </row>
    <row r="327" spans="1:15" ht="22.5" x14ac:dyDescent="0.25">
      <c r="A327" s="186" t="s">
        <v>84</v>
      </c>
      <c r="B327" s="104">
        <v>927</v>
      </c>
      <c r="C327" s="207" t="s">
        <v>20</v>
      </c>
      <c r="D327" s="218" t="s">
        <v>22</v>
      </c>
      <c r="E327" s="216" t="s">
        <v>354</v>
      </c>
      <c r="F327" s="218">
        <v>400</v>
      </c>
      <c r="G327" s="288">
        <f>SUM(G328)</f>
        <v>26499446.25</v>
      </c>
      <c r="H327" s="288">
        <f>SUM(H328)</f>
        <v>26499446.25</v>
      </c>
      <c r="I327" s="288">
        <f t="shared" si="243"/>
        <v>0</v>
      </c>
      <c r="J327" s="288">
        <f t="shared" si="244"/>
        <v>0</v>
      </c>
      <c r="K327" s="288">
        <f t="shared" si="244"/>
        <v>0</v>
      </c>
      <c r="L327" s="248">
        <f t="shared" si="245"/>
        <v>0</v>
      </c>
      <c r="M327" s="288">
        <f t="shared" si="244"/>
        <v>0</v>
      </c>
      <c r="N327" s="288">
        <f t="shared" si="244"/>
        <v>0</v>
      </c>
      <c r="O327" s="359">
        <f t="shared" si="246"/>
        <v>0</v>
      </c>
    </row>
    <row r="328" spans="1:15" x14ac:dyDescent="0.25">
      <c r="A328" s="177" t="s">
        <v>86</v>
      </c>
      <c r="B328" s="104">
        <v>927</v>
      </c>
      <c r="C328" s="207" t="s">
        <v>20</v>
      </c>
      <c r="D328" s="218" t="s">
        <v>22</v>
      </c>
      <c r="E328" s="216" t="s">
        <v>354</v>
      </c>
      <c r="F328" s="218">
        <v>410</v>
      </c>
      <c r="G328" s="264">
        <f>SUM(G330)</f>
        <v>26499446.25</v>
      </c>
      <c r="H328" s="264">
        <f>SUM(H330)</f>
        <v>26499446.25</v>
      </c>
      <c r="I328" s="288">
        <f t="shared" si="243"/>
        <v>0</v>
      </c>
      <c r="J328" s="264">
        <f t="shared" ref="J328:K328" si="247">SUM(J330)</f>
        <v>0</v>
      </c>
      <c r="K328" s="264">
        <f t="shared" si="247"/>
        <v>0</v>
      </c>
      <c r="L328" s="248">
        <f t="shared" si="245"/>
        <v>0</v>
      </c>
      <c r="M328" s="264">
        <f t="shared" ref="M328:N328" si="248">SUM(M330)</f>
        <v>0</v>
      </c>
      <c r="N328" s="264">
        <f t="shared" si="248"/>
        <v>0</v>
      </c>
      <c r="O328" s="359">
        <f t="shared" si="246"/>
        <v>0</v>
      </c>
    </row>
    <row r="329" spans="1:15" x14ac:dyDescent="0.25">
      <c r="A329" s="177" t="s">
        <v>324</v>
      </c>
      <c r="B329" s="104"/>
      <c r="C329" s="207"/>
      <c r="D329" s="218"/>
      <c r="E329" s="216"/>
      <c r="F329" s="218"/>
      <c r="G329" s="264"/>
      <c r="H329" s="264"/>
      <c r="I329" s="288">
        <f t="shared" si="243"/>
        <v>0</v>
      </c>
      <c r="J329" s="264"/>
      <c r="K329" s="264"/>
      <c r="L329" s="248">
        <f t="shared" si="245"/>
        <v>0</v>
      </c>
      <c r="M329" s="264"/>
      <c r="N329" s="264"/>
      <c r="O329" s="359">
        <f t="shared" si="246"/>
        <v>0</v>
      </c>
    </row>
    <row r="330" spans="1:15" x14ac:dyDescent="0.25">
      <c r="A330" s="177" t="s">
        <v>330</v>
      </c>
      <c r="B330" s="104">
        <v>927</v>
      </c>
      <c r="C330" s="207" t="s">
        <v>20</v>
      </c>
      <c r="D330" s="218" t="s">
        <v>22</v>
      </c>
      <c r="E330" s="181" t="s">
        <v>354</v>
      </c>
      <c r="F330" s="218">
        <v>410</v>
      </c>
      <c r="G330" s="264">
        <v>26499446.25</v>
      </c>
      <c r="H330" s="264">
        <v>26499446.25</v>
      </c>
      <c r="I330" s="288">
        <f t="shared" si="243"/>
        <v>0</v>
      </c>
      <c r="J330" s="264">
        <v>0</v>
      </c>
      <c r="K330" s="264"/>
      <c r="L330" s="248">
        <f t="shared" si="245"/>
        <v>0</v>
      </c>
      <c r="M330" s="264"/>
      <c r="N330" s="264"/>
      <c r="O330" s="359">
        <f t="shared" si="246"/>
        <v>0</v>
      </c>
    </row>
    <row r="331" spans="1:15" ht="39" x14ac:dyDescent="0.25">
      <c r="A331" s="185" t="s">
        <v>345</v>
      </c>
      <c r="B331" s="66">
        <v>927</v>
      </c>
      <c r="C331" s="271" t="s">
        <v>20</v>
      </c>
      <c r="D331" s="269" t="s">
        <v>22</v>
      </c>
      <c r="E331" s="266" t="s">
        <v>323</v>
      </c>
      <c r="F331" s="270" t="s">
        <v>8</v>
      </c>
      <c r="G331" s="248">
        <f>SUM(G332)</f>
        <v>1842000</v>
      </c>
      <c r="H331" s="248">
        <f>SUM(H332)</f>
        <v>1842000</v>
      </c>
      <c r="I331" s="248">
        <f t="shared" si="235"/>
        <v>0</v>
      </c>
      <c r="J331" s="248">
        <f t="shared" ref="J331:N332" si="249">SUM(J332)</f>
        <v>0</v>
      </c>
      <c r="K331" s="248">
        <f t="shared" si="249"/>
        <v>0</v>
      </c>
      <c r="L331" s="248">
        <f t="shared" si="232"/>
        <v>0</v>
      </c>
      <c r="M331" s="248">
        <f t="shared" si="249"/>
        <v>0</v>
      </c>
      <c r="N331" s="248">
        <f t="shared" si="249"/>
        <v>0</v>
      </c>
      <c r="O331" s="359">
        <f t="shared" si="233"/>
        <v>0</v>
      </c>
    </row>
    <row r="332" spans="1:15" ht="22.5" x14ac:dyDescent="0.25">
      <c r="A332" s="186" t="s">
        <v>84</v>
      </c>
      <c r="B332" s="104">
        <v>927</v>
      </c>
      <c r="C332" s="207" t="s">
        <v>20</v>
      </c>
      <c r="D332" s="218" t="s">
        <v>22</v>
      </c>
      <c r="E332" s="216" t="s">
        <v>323</v>
      </c>
      <c r="F332" s="218">
        <v>400</v>
      </c>
      <c r="G332" s="288">
        <f>SUM(G333)</f>
        <v>1842000</v>
      </c>
      <c r="H332" s="288">
        <f>SUM(H333)</f>
        <v>1842000</v>
      </c>
      <c r="I332" s="248">
        <f t="shared" si="235"/>
        <v>0</v>
      </c>
      <c r="J332" s="288">
        <f t="shared" si="249"/>
        <v>0</v>
      </c>
      <c r="K332" s="288">
        <f t="shared" si="249"/>
        <v>0</v>
      </c>
      <c r="L332" s="248">
        <f t="shared" si="232"/>
        <v>0</v>
      </c>
      <c r="M332" s="288">
        <f t="shared" si="249"/>
        <v>0</v>
      </c>
      <c r="N332" s="288">
        <f t="shared" si="249"/>
        <v>0</v>
      </c>
      <c r="O332" s="359">
        <f t="shared" si="233"/>
        <v>0</v>
      </c>
    </row>
    <row r="333" spans="1:15" x14ac:dyDescent="0.25">
      <c r="A333" s="177" t="s">
        <v>86</v>
      </c>
      <c r="B333" s="104">
        <v>927</v>
      </c>
      <c r="C333" s="207" t="s">
        <v>20</v>
      </c>
      <c r="D333" s="218" t="s">
        <v>22</v>
      </c>
      <c r="E333" s="216" t="s">
        <v>323</v>
      </c>
      <c r="F333" s="218">
        <v>410</v>
      </c>
      <c r="G333" s="264">
        <f>SUM(G335)</f>
        <v>1842000</v>
      </c>
      <c r="H333" s="264">
        <f>SUM(H335)</f>
        <v>1842000</v>
      </c>
      <c r="I333" s="248">
        <f t="shared" si="235"/>
        <v>0</v>
      </c>
      <c r="J333" s="264">
        <f t="shared" ref="J333:M333" si="250">SUM(J335)</f>
        <v>0</v>
      </c>
      <c r="K333" s="264">
        <f t="shared" ref="K333" si="251">SUM(K335)</f>
        <v>0</v>
      </c>
      <c r="L333" s="248">
        <f t="shared" si="232"/>
        <v>0</v>
      </c>
      <c r="M333" s="264">
        <f t="shared" si="250"/>
        <v>0</v>
      </c>
      <c r="N333" s="264">
        <f t="shared" ref="N333" si="252">SUM(N335)</f>
        <v>0</v>
      </c>
      <c r="O333" s="359">
        <f t="shared" si="233"/>
        <v>0</v>
      </c>
    </row>
    <row r="334" spans="1:15" x14ac:dyDescent="0.25">
      <c r="A334" s="177" t="s">
        <v>324</v>
      </c>
      <c r="B334" s="104"/>
      <c r="C334" s="207"/>
      <c r="D334" s="218"/>
      <c r="E334" s="216"/>
      <c r="F334" s="218"/>
      <c r="G334" s="264"/>
      <c r="H334" s="264"/>
      <c r="I334" s="248">
        <f t="shared" si="235"/>
        <v>0</v>
      </c>
      <c r="J334" s="264"/>
      <c r="K334" s="264"/>
      <c r="L334" s="248">
        <f t="shared" si="232"/>
        <v>0</v>
      </c>
      <c r="M334" s="264"/>
      <c r="N334" s="264"/>
      <c r="O334" s="359">
        <f t="shared" si="233"/>
        <v>0</v>
      </c>
    </row>
    <row r="335" spans="1:15" x14ac:dyDescent="0.25">
      <c r="A335" s="177" t="s">
        <v>330</v>
      </c>
      <c r="B335" s="104">
        <v>927</v>
      </c>
      <c r="C335" s="207" t="s">
        <v>20</v>
      </c>
      <c r="D335" s="218" t="s">
        <v>22</v>
      </c>
      <c r="E335" s="216" t="s">
        <v>323</v>
      </c>
      <c r="F335" s="218">
        <v>410</v>
      </c>
      <c r="G335" s="264">
        <v>1842000</v>
      </c>
      <c r="H335" s="264">
        <v>1842000</v>
      </c>
      <c r="I335" s="248">
        <f t="shared" si="235"/>
        <v>0</v>
      </c>
      <c r="J335" s="264"/>
      <c r="K335" s="264"/>
      <c r="L335" s="248">
        <f t="shared" si="232"/>
        <v>0</v>
      </c>
      <c r="M335" s="264"/>
      <c r="N335" s="264"/>
      <c r="O335" s="359">
        <f t="shared" si="233"/>
        <v>0</v>
      </c>
    </row>
    <row r="336" spans="1:15" ht="26.25" x14ac:dyDescent="0.25">
      <c r="A336" s="189" t="s">
        <v>353</v>
      </c>
      <c r="B336" s="66">
        <v>927</v>
      </c>
      <c r="C336" s="271" t="s">
        <v>20</v>
      </c>
      <c r="D336" s="269" t="s">
        <v>10</v>
      </c>
      <c r="E336" s="202" t="s">
        <v>310</v>
      </c>
      <c r="F336" s="270" t="s">
        <v>8</v>
      </c>
      <c r="G336" s="248">
        <f>SUM(G337)</f>
        <v>608612.35</v>
      </c>
      <c r="H336" s="248">
        <f>SUM(H337)</f>
        <v>608612.35</v>
      </c>
      <c r="I336" s="248">
        <f t="shared" si="235"/>
        <v>0</v>
      </c>
      <c r="J336" s="248">
        <f t="shared" ref="J336:N337" si="253">SUM(J337)</f>
        <v>0</v>
      </c>
      <c r="K336" s="248">
        <f t="shared" si="253"/>
        <v>0</v>
      </c>
      <c r="L336" s="248">
        <f t="shared" si="232"/>
        <v>0</v>
      </c>
      <c r="M336" s="248">
        <f t="shared" si="253"/>
        <v>0</v>
      </c>
      <c r="N336" s="248">
        <f t="shared" si="253"/>
        <v>0</v>
      </c>
      <c r="O336" s="359">
        <f t="shared" si="233"/>
        <v>0</v>
      </c>
    </row>
    <row r="337" spans="1:15" ht="22.5" x14ac:dyDescent="0.25">
      <c r="A337" s="186" t="s">
        <v>84</v>
      </c>
      <c r="B337" s="104">
        <v>927</v>
      </c>
      <c r="C337" s="207" t="s">
        <v>20</v>
      </c>
      <c r="D337" s="218" t="s">
        <v>10</v>
      </c>
      <c r="E337" s="181" t="s">
        <v>310</v>
      </c>
      <c r="F337" s="218">
        <v>400</v>
      </c>
      <c r="G337" s="288">
        <f>SUM(G338)</f>
        <v>608612.35</v>
      </c>
      <c r="H337" s="288">
        <f>SUM(H338)</f>
        <v>608612.35</v>
      </c>
      <c r="I337" s="248">
        <f t="shared" si="235"/>
        <v>0</v>
      </c>
      <c r="J337" s="288">
        <f t="shared" si="253"/>
        <v>0</v>
      </c>
      <c r="K337" s="288">
        <f t="shared" si="253"/>
        <v>0</v>
      </c>
      <c r="L337" s="248">
        <f t="shared" si="232"/>
        <v>0</v>
      </c>
      <c r="M337" s="288">
        <f t="shared" si="253"/>
        <v>0</v>
      </c>
      <c r="N337" s="288">
        <f t="shared" si="253"/>
        <v>0</v>
      </c>
      <c r="O337" s="359">
        <f t="shared" si="233"/>
        <v>0</v>
      </c>
    </row>
    <row r="338" spans="1:15" x14ac:dyDescent="0.25">
      <c r="A338" s="177" t="s">
        <v>86</v>
      </c>
      <c r="B338" s="104">
        <v>927</v>
      </c>
      <c r="C338" s="207" t="s">
        <v>20</v>
      </c>
      <c r="D338" s="218" t="s">
        <v>10</v>
      </c>
      <c r="E338" s="181" t="s">
        <v>310</v>
      </c>
      <c r="F338" s="218">
        <v>410</v>
      </c>
      <c r="G338" s="264">
        <v>608612.35</v>
      </c>
      <c r="H338" s="264">
        <v>608612.35</v>
      </c>
      <c r="I338" s="248">
        <f t="shared" si="235"/>
        <v>0</v>
      </c>
      <c r="J338" s="264">
        <v>0</v>
      </c>
      <c r="K338" s="264">
        <v>0</v>
      </c>
      <c r="L338" s="248">
        <f t="shared" si="232"/>
        <v>0</v>
      </c>
      <c r="M338" s="264">
        <v>0</v>
      </c>
      <c r="N338" s="264">
        <v>0</v>
      </c>
      <c r="O338" s="359">
        <f t="shared" si="233"/>
        <v>0</v>
      </c>
    </row>
    <row r="339" spans="1:15" x14ac:dyDescent="0.25">
      <c r="A339" s="47" t="s">
        <v>214</v>
      </c>
      <c r="B339" s="66">
        <v>927</v>
      </c>
      <c r="C339" s="271" t="s">
        <v>20</v>
      </c>
      <c r="D339" s="269" t="s">
        <v>20</v>
      </c>
      <c r="E339" s="269" t="s">
        <v>137</v>
      </c>
      <c r="F339" s="270" t="s">
        <v>8</v>
      </c>
      <c r="G339" s="248">
        <f>SUM(G340)</f>
        <v>80000</v>
      </c>
      <c r="H339" s="248">
        <f>SUM(H340)</f>
        <v>80000</v>
      </c>
      <c r="I339" s="248">
        <f t="shared" si="235"/>
        <v>0</v>
      </c>
      <c r="J339" s="248">
        <f t="shared" ref="J339:N339" si="254">SUM(J340)</f>
        <v>80000</v>
      </c>
      <c r="K339" s="248">
        <f t="shared" si="254"/>
        <v>80000</v>
      </c>
      <c r="L339" s="248">
        <f t="shared" si="232"/>
        <v>0</v>
      </c>
      <c r="M339" s="248">
        <f t="shared" si="254"/>
        <v>80000</v>
      </c>
      <c r="N339" s="248">
        <f t="shared" si="254"/>
        <v>80000</v>
      </c>
      <c r="O339" s="359">
        <f t="shared" si="233"/>
        <v>0</v>
      </c>
    </row>
    <row r="340" spans="1:15" ht="26.25" x14ac:dyDescent="0.25">
      <c r="A340" s="53" t="s">
        <v>307</v>
      </c>
      <c r="B340" s="67">
        <v>927</v>
      </c>
      <c r="C340" s="180" t="s">
        <v>20</v>
      </c>
      <c r="D340" s="181" t="s">
        <v>20</v>
      </c>
      <c r="E340" s="181" t="s">
        <v>306</v>
      </c>
      <c r="F340" s="182" t="s">
        <v>8</v>
      </c>
      <c r="G340" s="264">
        <f>SUM(G343+G345+G341)</f>
        <v>80000</v>
      </c>
      <c r="H340" s="264">
        <f>SUM(H343+H345+H341)</f>
        <v>80000</v>
      </c>
      <c r="I340" s="248">
        <f t="shared" si="235"/>
        <v>0</v>
      </c>
      <c r="J340" s="264">
        <f t="shared" ref="J340:M340" si="255">SUM(J343+J345+J341)</f>
        <v>80000</v>
      </c>
      <c r="K340" s="264">
        <f t="shared" ref="K340" si="256">SUM(K343+K345+K341)</f>
        <v>80000</v>
      </c>
      <c r="L340" s="248">
        <f t="shared" si="232"/>
        <v>0</v>
      </c>
      <c r="M340" s="264">
        <f t="shared" si="255"/>
        <v>80000</v>
      </c>
      <c r="N340" s="264">
        <f t="shared" ref="N340" si="257">SUM(N343+N345+N341)</f>
        <v>80000</v>
      </c>
      <c r="O340" s="359">
        <f t="shared" si="233"/>
        <v>0</v>
      </c>
    </row>
    <row r="341" spans="1:15" ht="34.5" x14ac:dyDescent="0.25">
      <c r="A341" s="177" t="s">
        <v>33</v>
      </c>
      <c r="B341" s="67">
        <v>927</v>
      </c>
      <c r="C341" s="173" t="s">
        <v>20</v>
      </c>
      <c r="D341" s="175" t="s">
        <v>20</v>
      </c>
      <c r="E341" s="181" t="s">
        <v>306</v>
      </c>
      <c r="F341" s="175" t="s">
        <v>34</v>
      </c>
      <c r="G341" s="264">
        <f>G342</f>
        <v>3000</v>
      </c>
      <c r="H341" s="264">
        <f>H342</f>
        <v>3000</v>
      </c>
      <c r="I341" s="248">
        <f t="shared" si="235"/>
        <v>0</v>
      </c>
      <c r="J341" s="264">
        <f t="shared" ref="J341:N341" si="258">J342</f>
        <v>3000</v>
      </c>
      <c r="K341" s="264">
        <f t="shared" si="258"/>
        <v>3000</v>
      </c>
      <c r="L341" s="248">
        <f t="shared" si="232"/>
        <v>0</v>
      </c>
      <c r="M341" s="264">
        <f t="shared" si="258"/>
        <v>3000</v>
      </c>
      <c r="N341" s="264">
        <f t="shared" si="258"/>
        <v>3000</v>
      </c>
      <c r="O341" s="359">
        <f t="shared" si="233"/>
        <v>0</v>
      </c>
    </row>
    <row r="342" spans="1:15" x14ac:dyDescent="0.25">
      <c r="A342" s="177" t="s">
        <v>37</v>
      </c>
      <c r="B342" s="67">
        <v>927</v>
      </c>
      <c r="C342" s="173" t="s">
        <v>20</v>
      </c>
      <c r="D342" s="175" t="s">
        <v>20</v>
      </c>
      <c r="E342" s="181" t="s">
        <v>306</v>
      </c>
      <c r="F342" s="175" t="s">
        <v>38</v>
      </c>
      <c r="G342" s="264">
        <v>3000</v>
      </c>
      <c r="H342" s="264">
        <v>3000</v>
      </c>
      <c r="I342" s="248">
        <f t="shared" si="235"/>
        <v>0</v>
      </c>
      <c r="J342" s="264">
        <v>3000</v>
      </c>
      <c r="K342" s="264">
        <v>3000</v>
      </c>
      <c r="L342" s="248">
        <f t="shared" si="232"/>
        <v>0</v>
      </c>
      <c r="M342" s="264">
        <v>3000</v>
      </c>
      <c r="N342" s="264">
        <v>3000</v>
      </c>
      <c r="O342" s="359">
        <f t="shared" si="233"/>
        <v>0</v>
      </c>
    </row>
    <row r="343" spans="1:15" x14ac:dyDescent="0.25">
      <c r="A343" s="177" t="s">
        <v>12</v>
      </c>
      <c r="B343" s="67">
        <v>927</v>
      </c>
      <c r="C343" s="173" t="s">
        <v>20</v>
      </c>
      <c r="D343" s="175" t="s">
        <v>20</v>
      </c>
      <c r="E343" s="181" t="s">
        <v>306</v>
      </c>
      <c r="F343" s="175" t="s">
        <v>13</v>
      </c>
      <c r="G343" s="264">
        <f>G344</f>
        <v>68000</v>
      </c>
      <c r="H343" s="264">
        <f>H344</f>
        <v>68000</v>
      </c>
      <c r="I343" s="248">
        <f t="shared" si="235"/>
        <v>0</v>
      </c>
      <c r="J343" s="264">
        <f t="shared" ref="J343:N343" si="259">J344</f>
        <v>68000</v>
      </c>
      <c r="K343" s="264">
        <f t="shared" si="259"/>
        <v>68000</v>
      </c>
      <c r="L343" s="248">
        <f t="shared" si="232"/>
        <v>0</v>
      </c>
      <c r="M343" s="264">
        <f t="shared" si="259"/>
        <v>68000</v>
      </c>
      <c r="N343" s="264">
        <f t="shared" si="259"/>
        <v>68000</v>
      </c>
      <c r="O343" s="359">
        <f t="shared" si="233"/>
        <v>0</v>
      </c>
    </row>
    <row r="344" spans="1:15" ht="23.25" x14ac:dyDescent="0.25">
      <c r="A344" s="177" t="s">
        <v>188</v>
      </c>
      <c r="B344" s="67">
        <v>927</v>
      </c>
      <c r="C344" s="173" t="s">
        <v>20</v>
      </c>
      <c r="D344" s="175" t="s">
        <v>20</v>
      </c>
      <c r="E344" s="181" t="s">
        <v>306</v>
      </c>
      <c r="F344" s="175" t="s">
        <v>15</v>
      </c>
      <c r="G344" s="264">
        <v>68000</v>
      </c>
      <c r="H344" s="264">
        <v>68000</v>
      </c>
      <c r="I344" s="248">
        <f t="shared" si="235"/>
        <v>0</v>
      </c>
      <c r="J344" s="264">
        <v>68000</v>
      </c>
      <c r="K344" s="264">
        <v>68000</v>
      </c>
      <c r="L344" s="248">
        <f t="shared" si="232"/>
        <v>0</v>
      </c>
      <c r="M344" s="264">
        <v>68000</v>
      </c>
      <c r="N344" s="264">
        <v>68000</v>
      </c>
      <c r="O344" s="359">
        <f t="shared" si="233"/>
        <v>0</v>
      </c>
    </row>
    <row r="345" spans="1:15" x14ac:dyDescent="0.25">
      <c r="A345" s="48" t="s">
        <v>104</v>
      </c>
      <c r="B345" s="67">
        <v>927</v>
      </c>
      <c r="C345" s="173" t="s">
        <v>20</v>
      </c>
      <c r="D345" s="175" t="s">
        <v>20</v>
      </c>
      <c r="E345" s="181" t="s">
        <v>306</v>
      </c>
      <c r="F345" s="175" t="s">
        <v>90</v>
      </c>
      <c r="G345" s="264">
        <f>SUM(G346:G346)</f>
        <v>9000</v>
      </c>
      <c r="H345" s="264">
        <f>SUM(H346:H346)</f>
        <v>9000</v>
      </c>
      <c r="I345" s="248">
        <f t="shared" si="235"/>
        <v>0</v>
      </c>
      <c r="J345" s="264">
        <f t="shared" ref="J345:N345" si="260">SUM(J346:J346)</f>
        <v>9000</v>
      </c>
      <c r="K345" s="264">
        <f t="shared" si="260"/>
        <v>9000</v>
      </c>
      <c r="L345" s="248">
        <f t="shared" si="232"/>
        <v>0</v>
      </c>
      <c r="M345" s="264">
        <f t="shared" si="260"/>
        <v>9000</v>
      </c>
      <c r="N345" s="264">
        <f t="shared" si="260"/>
        <v>9000</v>
      </c>
      <c r="O345" s="359">
        <f t="shared" si="233"/>
        <v>0</v>
      </c>
    </row>
    <row r="346" spans="1:15" x14ac:dyDescent="0.25">
      <c r="A346" s="183" t="s">
        <v>91</v>
      </c>
      <c r="B346" s="67">
        <v>927</v>
      </c>
      <c r="C346" s="173" t="s">
        <v>20</v>
      </c>
      <c r="D346" s="175" t="s">
        <v>20</v>
      </c>
      <c r="E346" s="181" t="s">
        <v>306</v>
      </c>
      <c r="F346" s="175" t="s">
        <v>92</v>
      </c>
      <c r="G346" s="264">
        <v>9000</v>
      </c>
      <c r="H346" s="264">
        <v>9000</v>
      </c>
      <c r="I346" s="248">
        <f t="shared" si="235"/>
        <v>0</v>
      </c>
      <c r="J346" s="264">
        <v>9000</v>
      </c>
      <c r="K346" s="264">
        <v>9000</v>
      </c>
      <c r="L346" s="248">
        <f t="shared" si="232"/>
        <v>0</v>
      </c>
      <c r="M346" s="264">
        <v>9000</v>
      </c>
      <c r="N346" s="264">
        <v>9000</v>
      </c>
      <c r="O346" s="359">
        <f t="shared" si="233"/>
        <v>0</v>
      </c>
    </row>
    <row r="347" spans="1:15" ht="18" x14ac:dyDescent="0.25">
      <c r="A347" s="64" t="s">
        <v>41</v>
      </c>
      <c r="B347" s="155">
        <v>927</v>
      </c>
      <c r="C347" s="260" t="s">
        <v>42</v>
      </c>
      <c r="D347" s="261" t="s">
        <v>7</v>
      </c>
      <c r="E347" s="261" t="s">
        <v>137</v>
      </c>
      <c r="F347" s="261" t="s">
        <v>8</v>
      </c>
      <c r="G347" s="286">
        <f>SUM(G348+G352+G359+G371)</f>
        <v>45672811</v>
      </c>
      <c r="H347" s="286">
        <f>SUM(H348+H352+H359+H371)</f>
        <v>47093015.5</v>
      </c>
      <c r="I347" s="248">
        <f t="shared" si="235"/>
        <v>1420204.5</v>
      </c>
      <c r="J347" s="286">
        <f>SUM(J348+J352+J359+J371)</f>
        <v>38762267.399999999</v>
      </c>
      <c r="K347" s="286">
        <f t="shared" ref="K347" si="261">SUM(K348+K352+K359+K371)</f>
        <v>38762267.399999999</v>
      </c>
      <c r="L347" s="248">
        <f t="shared" si="232"/>
        <v>0</v>
      </c>
      <c r="M347" s="286">
        <f>SUM(M348+M352+M359+M371)</f>
        <v>38474774.899999999</v>
      </c>
      <c r="N347" s="286">
        <f>SUM(N348+N352+N359+N371)</f>
        <v>38474774.899999999</v>
      </c>
      <c r="O347" s="359">
        <f t="shared" si="233"/>
        <v>0</v>
      </c>
    </row>
    <row r="348" spans="1:15" x14ac:dyDescent="0.25">
      <c r="A348" s="65" t="s">
        <v>105</v>
      </c>
      <c r="B348" s="69">
        <v>927</v>
      </c>
      <c r="C348" s="70" t="s">
        <v>42</v>
      </c>
      <c r="D348" s="71" t="s">
        <v>22</v>
      </c>
      <c r="E348" s="71" t="s">
        <v>137</v>
      </c>
      <c r="F348" s="71" t="s">
        <v>8</v>
      </c>
      <c r="G348" s="286">
        <f t="shared" ref="G348:N350" si="262">SUM(G349)</f>
        <v>3149842</v>
      </c>
      <c r="H348" s="286">
        <f t="shared" si="262"/>
        <v>3149842</v>
      </c>
      <c r="I348" s="248">
        <f t="shared" si="235"/>
        <v>0</v>
      </c>
      <c r="J348" s="286">
        <f t="shared" si="262"/>
        <v>3149842</v>
      </c>
      <c r="K348" s="286">
        <f t="shared" si="262"/>
        <v>3149842</v>
      </c>
      <c r="L348" s="248">
        <f t="shared" si="232"/>
        <v>0</v>
      </c>
      <c r="M348" s="286">
        <f t="shared" si="262"/>
        <v>3149842</v>
      </c>
      <c r="N348" s="286">
        <f t="shared" si="262"/>
        <v>3149842</v>
      </c>
      <c r="O348" s="359">
        <f t="shared" si="233"/>
        <v>0</v>
      </c>
    </row>
    <row r="349" spans="1:15" ht="26.25" x14ac:dyDescent="0.25">
      <c r="A349" s="50" t="s">
        <v>309</v>
      </c>
      <c r="B349" s="90">
        <v>927</v>
      </c>
      <c r="C349" s="173" t="s">
        <v>42</v>
      </c>
      <c r="D349" s="174" t="s">
        <v>22</v>
      </c>
      <c r="E349" s="181" t="s">
        <v>308</v>
      </c>
      <c r="F349" s="175" t="s">
        <v>8</v>
      </c>
      <c r="G349" s="264">
        <f t="shared" si="262"/>
        <v>3149842</v>
      </c>
      <c r="H349" s="264">
        <f t="shared" si="262"/>
        <v>3149842</v>
      </c>
      <c r="I349" s="248">
        <f t="shared" si="235"/>
        <v>0</v>
      </c>
      <c r="J349" s="264">
        <f t="shared" si="262"/>
        <v>3149842</v>
      </c>
      <c r="K349" s="264">
        <f t="shared" si="262"/>
        <v>3149842</v>
      </c>
      <c r="L349" s="248">
        <f t="shared" si="232"/>
        <v>0</v>
      </c>
      <c r="M349" s="264">
        <f t="shared" si="262"/>
        <v>3149842</v>
      </c>
      <c r="N349" s="264">
        <f t="shared" si="262"/>
        <v>3149842</v>
      </c>
      <c r="O349" s="359">
        <f t="shared" si="233"/>
        <v>0</v>
      </c>
    </row>
    <row r="350" spans="1:15" x14ac:dyDescent="0.25">
      <c r="A350" s="49" t="s">
        <v>104</v>
      </c>
      <c r="B350" s="90">
        <v>927</v>
      </c>
      <c r="C350" s="173" t="s">
        <v>42</v>
      </c>
      <c r="D350" s="174" t="s">
        <v>22</v>
      </c>
      <c r="E350" s="181" t="s">
        <v>308</v>
      </c>
      <c r="F350" s="173" t="s">
        <v>90</v>
      </c>
      <c r="G350" s="264">
        <f>SUM(G351)</f>
        <v>3149842</v>
      </c>
      <c r="H350" s="264">
        <f>SUM(H351)</f>
        <v>3149842</v>
      </c>
      <c r="I350" s="248">
        <f t="shared" si="235"/>
        <v>0</v>
      </c>
      <c r="J350" s="264">
        <f t="shared" si="262"/>
        <v>3149842</v>
      </c>
      <c r="K350" s="264">
        <f t="shared" si="262"/>
        <v>3149842</v>
      </c>
      <c r="L350" s="248">
        <f t="shared" si="232"/>
        <v>0</v>
      </c>
      <c r="M350" s="264">
        <f t="shared" si="262"/>
        <v>3149842</v>
      </c>
      <c r="N350" s="264">
        <f t="shared" si="262"/>
        <v>3149842</v>
      </c>
      <c r="O350" s="359">
        <f t="shared" si="233"/>
        <v>0</v>
      </c>
    </row>
    <row r="351" spans="1:15" ht="24.6" customHeight="1" x14ac:dyDescent="0.25">
      <c r="A351" s="300" t="s">
        <v>193</v>
      </c>
      <c r="B351" s="90">
        <v>927</v>
      </c>
      <c r="C351" s="173" t="s">
        <v>42</v>
      </c>
      <c r="D351" s="174" t="s">
        <v>22</v>
      </c>
      <c r="E351" s="181" t="s">
        <v>308</v>
      </c>
      <c r="F351" s="173" t="s">
        <v>191</v>
      </c>
      <c r="G351" s="264">
        <v>3149842</v>
      </c>
      <c r="H351" s="264">
        <v>3149842</v>
      </c>
      <c r="I351" s="248">
        <f t="shared" si="235"/>
        <v>0</v>
      </c>
      <c r="J351" s="264">
        <v>3149842</v>
      </c>
      <c r="K351" s="264">
        <v>3149842</v>
      </c>
      <c r="L351" s="248">
        <f t="shared" si="232"/>
        <v>0</v>
      </c>
      <c r="M351" s="264">
        <v>3149842</v>
      </c>
      <c r="N351" s="264">
        <v>3149842</v>
      </c>
      <c r="O351" s="359">
        <f t="shared" si="233"/>
        <v>0</v>
      </c>
    </row>
    <row r="352" spans="1:15" x14ac:dyDescent="0.25">
      <c r="A352" s="176" t="s">
        <v>106</v>
      </c>
      <c r="B352" s="81">
        <v>927</v>
      </c>
      <c r="C352" s="265" t="s">
        <v>42</v>
      </c>
      <c r="D352" s="266" t="s">
        <v>10</v>
      </c>
      <c r="E352" s="266" t="s">
        <v>137</v>
      </c>
      <c r="F352" s="267" t="s">
        <v>8</v>
      </c>
      <c r="G352" s="286">
        <f>SUM(G353+G356)</f>
        <v>628200</v>
      </c>
      <c r="H352" s="286">
        <f>SUM(H353+H356)</f>
        <v>2048404.5</v>
      </c>
      <c r="I352" s="248">
        <f t="shared" si="235"/>
        <v>1420204.5</v>
      </c>
      <c r="J352" s="286">
        <f t="shared" ref="J352:M352" si="263">SUM(J353+J356)</f>
        <v>649200</v>
      </c>
      <c r="K352" s="286">
        <f t="shared" ref="K352" si="264">SUM(K353+K356)</f>
        <v>649200</v>
      </c>
      <c r="L352" s="248">
        <f t="shared" si="232"/>
        <v>0</v>
      </c>
      <c r="M352" s="286">
        <f t="shared" si="263"/>
        <v>21000</v>
      </c>
      <c r="N352" s="286">
        <f t="shared" ref="N352" si="265">SUM(N353+N356)</f>
        <v>21000</v>
      </c>
      <c r="O352" s="359">
        <f t="shared" si="233"/>
        <v>0</v>
      </c>
    </row>
    <row r="353" spans="1:15" ht="39" x14ac:dyDescent="0.25">
      <c r="A353" s="50" t="s">
        <v>107</v>
      </c>
      <c r="B353" s="90">
        <v>927</v>
      </c>
      <c r="C353" s="173" t="s">
        <v>42</v>
      </c>
      <c r="D353" s="174" t="s">
        <v>10</v>
      </c>
      <c r="E353" s="181" t="s">
        <v>148</v>
      </c>
      <c r="F353" s="175" t="s">
        <v>8</v>
      </c>
      <c r="G353" s="287">
        <f t="shared" ref="G353:N354" si="266">SUM(G354)</f>
        <v>0</v>
      </c>
      <c r="H353" s="287">
        <f t="shared" si="266"/>
        <v>0</v>
      </c>
      <c r="I353" s="248">
        <f t="shared" si="235"/>
        <v>0</v>
      </c>
      <c r="J353" s="287">
        <f t="shared" si="266"/>
        <v>21000</v>
      </c>
      <c r="K353" s="287">
        <f t="shared" si="266"/>
        <v>21000</v>
      </c>
      <c r="L353" s="248">
        <f t="shared" si="232"/>
        <v>0</v>
      </c>
      <c r="M353" s="287">
        <f t="shared" si="266"/>
        <v>21000</v>
      </c>
      <c r="N353" s="287">
        <f t="shared" si="266"/>
        <v>21000</v>
      </c>
      <c r="O353" s="359">
        <f t="shared" si="233"/>
        <v>0</v>
      </c>
    </row>
    <row r="354" spans="1:15" x14ac:dyDescent="0.25">
      <c r="A354" s="49" t="s">
        <v>89</v>
      </c>
      <c r="B354" s="90">
        <v>927</v>
      </c>
      <c r="C354" s="173" t="s">
        <v>42</v>
      </c>
      <c r="D354" s="174" t="s">
        <v>10</v>
      </c>
      <c r="E354" s="181" t="s">
        <v>148</v>
      </c>
      <c r="F354" s="173" t="s">
        <v>90</v>
      </c>
      <c r="G354" s="287">
        <f t="shared" si="266"/>
        <v>0</v>
      </c>
      <c r="H354" s="287">
        <f t="shared" si="266"/>
        <v>0</v>
      </c>
      <c r="I354" s="248">
        <f t="shared" si="235"/>
        <v>0</v>
      </c>
      <c r="J354" s="287">
        <f t="shared" si="266"/>
        <v>21000</v>
      </c>
      <c r="K354" s="287">
        <f t="shared" si="266"/>
        <v>21000</v>
      </c>
      <c r="L354" s="248">
        <f t="shared" si="232"/>
        <v>0</v>
      </c>
      <c r="M354" s="287">
        <f t="shared" si="266"/>
        <v>21000</v>
      </c>
      <c r="N354" s="287">
        <f t="shared" si="266"/>
        <v>21000</v>
      </c>
      <c r="O354" s="359">
        <f t="shared" si="233"/>
        <v>0</v>
      </c>
    </row>
    <row r="355" spans="1:15" ht="23.45" customHeight="1" x14ac:dyDescent="0.25">
      <c r="A355" s="300" t="s">
        <v>193</v>
      </c>
      <c r="B355" s="90">
        <v>927</v>
      </c>
      <c r="C355" s="173" t="s">
        <v>42</v>
      </c>
      <c r="D355" s="174" t="s">
        <v>10</v>
      </c>
      <c r="E355" s="181" t="s">
        <v>148</v>
      </c>
      <c r="F355" s="173" t="s">
        <v>191</v>
      </c>
      <c r="G355" s="287">
        <v>0</v>
      </c>
      <c r="H355" s="287">
        <v>0</v>
      </c>
      <c r="I355" s="248">
        <f t="shared" si="235"/>
        <v>0</v>
      </c>
      <c r="J355" s="287">
        <v>21000</v>
      </c>
      <c r="K355" s="287">
        <v>21000</v>
      </c>
      <c r="L355" s="248">
        <f t="shared" si="232"/>
        <v>0</v>
      </c>
      <c r="M355" s="287">
        <v>21000</v>
      </c>
      <c r="N355" s="287">
        <v>21000</v>
      </c>
      <c r="O355" s="359">
        <f t="shared" si="233"/>
        <v>0</v>
      </c>
    </row>
    <row r="356" spans="1:15" ht="26.25" x14ac:dyDescent="0.25">
      <c r="A356" s="228" t="s">
        <v>386</v>
      </c>
      <c r="B356" s="90">
        <v>927</v>
      </c>
      <c r="C356" s="173" t="s">
        <v>42</v>
      </c>
      <c r="D356" s="173" t="s">
        <v>10</v>
      </c>
      <c r="E356" s="181" t="s">
        <v>326</v>
      </c>
      <c r="F356" s="173" t="s">
        <v>8</v>
      </c>
      <c r="G356" s="264">
        <f t="shared" ref="G356:N357" si="267">SUM(G357)</f>
        <v>628200</v>
      </c>
      <c r="H356" s="264">
        <f t="shared" si="267"/>
        <v>2048404.5</v>
      </c>
      <c r="I356" s="288">
        <f t="shared" si="235"/>
        <v>1420204.5</v>
      </c>
      <c r="J356" s="264">
        <f t="shared" si="267"/>
        <v>628200</v>
      </c>
      <c r="K356" s="264">
        <f t="shared" si="267"/>
        <v>628200</v>
      </c>
      <c r="L356" s="248">
        <f t="shared" si="232"/>
        <v>0</v>
      </c>
      <c r="M356" s="264">
        <f t="shared" si="267"/>
        <v>0</v>
      </c>
      <c r="N356" s="264">
        <f t="shared" si="267"/>
        <v>0</v>
      </c>
      <c r="O356" s="359">
        <f t="shared" si="233"/>
        <v>0</v>
      </c>
    </row>
    <row r="357" spans="1:15" ht="24" customHeight="1" x14ac:dyDescent="0.25">
      <c r="A357" s="178" t="s">
        <v>89</v>
      </c>
      <c r="B357" s="90">
        <v>927</v>
      </c>
      <c r="C357" s="173" t="s">
        <v>42</v>
      </c>
      <c r="D357" s="173" t="s">
        <v>10</v>
      </c>
      <c r="E357" s="181" t="s">
        <v>326</v>
      </c>
      <c r="F357" s="173" t="s">
        <v>90</v>
      </c>
      <c r="G357" s="264">
        <f>SUM(G358)</f>
        <v>628200</v>
      </c>
      <c r="H357" s="264">
        <f>SUM(H358)</f>
        <v>2048404.5</v>
      </c>
      <c r="I357" s="288">
        <f t="shared" si="235"/>
        <v>1420204.5</v>
      </c>
      <c r="J357" s="264">
        <f t="shared" si="267"/>
        <v>628200</v>
      </c>
      <c r="K357" s="264">
        <f t="shared" si="267"/>
        <v>628200</v>
      </c>
      <c r="L357" s="248">
        <f t="shared" si="232"/>
        <v>0</v>
      </c>
      <c r="M357" s="264">
        <f t="shared" si="267"/>
        <v>0</v>
      </c>
      <c r="N357" s="264">
        <f t="shared" si="267"/>
        <v>0</v>
      </c>
      <c r="O357" s="359">
        <f t="shared" si="233"/>
        <v>0</v>
      </c>
    </row>
    <row r="358" spans="1:15" ht="24" customHeight="1" x14ac:dyDescent="0.25">
      <c r="A358" s="300" t="s">
        <v>193</v>
      </c>
      <c r="B358" s="90">
        <v>927</v>
      </c>
      <c r="C358" s="173" t="s">
        <v>42</v>
      </c>
      <c r="D358" s="173" t="s">
        <v>10</v>
      </c>
      <c r="E358" s="181" t="s">
        <v>326</v>
      </c>
      <c r="F358" s="173" t="s">
        <v>191</v>
      </c>
      <c r="G358" s="264">
        <v>628200</v>
      </c>
      <c r="H358" s="264">
        <v>2048404.5</v>
      </c>
      <c r="I358" s="288">
        <f t="shared" si="235"/>
        <v>1420204.5</v>
      </c>
      <c r="J358" s="264">
        <v>628200</v>
      </c>
      <c r="K358" s="264">
        <v>628200</v>
      </c>
      <c r="L358" s="248">
        <f t="shared" si="232"/>
        <v>0</v>
      </c>
      <c r="M358" s="264"/>
      <c r="N358" s="264"/>
      <c r="O358" s="359">
        <f t="shared" si="233"/>
        <v>0</v>
      </c>
    </row>
    <row r="359" spans="1:15" x14ac:dyDescent="0.25">
      <c r="A359" s="47" t="s">
        <v>43</v>
      </c>
      <c r="B359" s="81">
        <v>927</v>
      </c>
      <c r="C359" s="265" t="s">
        <v>42</v>
      </c>
      <c r="D359" s="266" t="s">
        <v>44</v>
      </c>
      <c r="E359" s="266" t="s">
        <v>137</v>
      </c>
      <c r="F359" s="267" t="s">
        <v>8</v>
      </c>
      <c r="G359" s="248">
        <f>SUM(G360+G366+G363)</f>
        <v>40044421</v>
      </c>
      <c r="H359" s="248">
        <f>SUM(H360+H366+H363)</f>
        <v>40044421</v>
      </c>
      <c r="I359" s="248">
        <f t="shared" si="235"/>
        <v>0</v>
      </c>
      <c r="J359" s="248">
        <f t="shared" ref="J359:M359" si="268">SUM(J360+J366+J363)</f>
        <v>33112877.399999999</v>
      </c>
      <c r="K359" s="248">
        <f t="shared" ref="K359" si="269">SUM(K360+K366+K363)</f>
        <v>33112877.399999999</v>
      </c>
      <c r="L359" s="248">
        <f t="shared" si="232"/>
        <v>0</v>
      </c>
      <c r="M359" s="248">
        <f t="shared" si="268"/>
        <v>33453584.899999999</v>
      </c>
      <c r="N359" s="248">
        <f t="shared" ref="N359" si="270">SUM(N360+N366+N363)</f>
        <v>33453584.899999999</v>
      </c>
      <c r="O359" s="359">
        <f t="shared" si="233"/>
        <v>0</v>
      </c>
    </row>
    <row r="360" spans="1:15" ht="39" x14ac:dyDescent="0.25">
      <c r="A360" s="62" t="s">
        <v>108</v>
      </c>
      <c r="B360" s="90">
        <v>927</v>
      </c>
      <c r="C360" s="173" t="s">
        <v>42</v>
      </c>
      <c r="D360" s="174" t="s">
        <v>44</v>
      </c>
      <c r="E360" s="181" t="s">
        <v>149</v>
      </c>
      <c r="F360" s="173" t="s">
        <v>8</v>
      </c>
      <c r="G360" s="287">
        <f t="shared" ref="G360:N361" si="271">SUM(G361)</f>
        <v>339433</v>
      </c>
      <c r="H360" s="287">
        <f t="shared" si="271"/>
        <v>339433</v>
      </c>
      <c r="I360" s="248">
        <f t="shared" si="235"/>
        <v>0</v>
      </c>
      <c r="J360" s="287">
        <f t="shared" si="271"/>
        <v>353010.4</v>
      </c>
      <c r="K360" s="287">
        <f t="shared" si="271"/>
        <v>353010.4</v>
      </c>
      <c r="L360" s="248">
        <f t="shared" si="232"/>
        <v>0</v>
      </c>
      <c r="M360" s="287">
        <f t="shared" si="271"/>
        <v>330417.90000000002</v>
      </c>
      <c r="N360" s="287">
        <f t="shared" si="271"/>
        <v>330417.90000000002</v>
      </c>
      <c r="O360" s="359">
        <f t="shared" si="233"/>
        <v>0</v>
      </c>
    </row>
    <row r="361" spans="1:15" x14ac:dyDescent="0.25">
      <c r="A361" s="49" t="s">
        <v>89</v>
      </c>
      <c r="B361" s="67">
        <v>927</v>
      </c>
      <c r="C361" s="173" t="s">
        <v>42</v>
      </c>
      <c r="D361" s="174" t="s">
        <v>44</v>
      </c>
      <c r="E361" s="181" t="s">
        <v>149</v>
      </c>
      <c r="F361" s="173" t="s">
        <v>90</v>
      </c>
      <c r="G361" s="287">
        <f t="shared" si="271"/>
        <v>339433</v>
      </c>
      <c r="H361" s="287">
        <f t="shared" si="271"/>
        <v>339433</v>
      </c>
      <c r="I361" s="248">
        <f t="shared" si="235"/>
        <v>0</v>
      </c>
      <c r="J361" s="287">
        <f t="shared" si="271"/>
        <v>353010.4</v>
      </c>
      <c r="K361" s="287">
        <f t="shared" si="271"/>
        <v>353010.4</v>
      </c>
      <c r="L361" s="248">
        <f t="shared" si="232"/>
        <v>0</v>
      </c>
      <c r="M361" s="287">
        <f t="shared" si="271"/>
        <v>330417.90000000002</v>
      </c>
      <c r="N361" s="287">
        <f t="shared" si="271"/>
        <v>330417.90000000002</v>
      </c>
      <c r="O361" s="359">
        <f t="shared" si="233"/>
        <v>0</v>
      </c>
    </row>
    <row r="362" spans="1:15" x14ac:dyDescent="0.25">
      <c r="A362" s="178" t="s">
        <v>190</v>
      </c>
      <c r="B362" s="67">
        <v>927</v>
      </c>
      <c r="C362" s="173" t="s">
        <v>42</v>
      </c>
      <c r="D362" s="174" t="s">
        <v>44</v>
      </c>
      <c r="E362" s="181" t="s">
        <v>149</v>
      </c>
      <c r="F362" s="173" t="s">
        <v>189</v>
      </c>
      <c r="G362" s="287">
        <v>339433</v>
      </c>
      <c r="H362" s="287">
        <v>339433</v>
      </c>
      <c r="I362" s="248">
        <f t="shared" si="235"/>
        <v>0</v>
      </c>
      <c r="J362" s="287">
        <v>353010.4</v>
      </c>
      <c r="K362" s="287">
        <v>353010.4</v>
      </c>
      <c r="L362" s="248">
        <f t="shared" si="232"/>
        <v>0</v>
      </c>
      <c r="M362" s="287">
        <v>330417.90000000002</v>
      </c>
      <c r="N362" s="287">
        <v>330417.90000000002</v>
      </c>
      <c r="O362" s="359">
        <f t="shared" si="233"/>
        <v>0</v>
      </c>
    </row>
    <row r="363" spans="1:15" ht="51.75" x14ac:dyDescent="0.25">
      <c r="A363" s="184" t="s">
        <v>109</v>
      </c>
      <c r="B363" s="90">
        <v>927</v>
      </c>
      <c r="C363" s="173" t="s">
        <v>42</v>
      </c>
      <c r="D363" s="174" t="s">
        <v>44</v>
      </c>
      <c r="E363" s="181" t="s">
        <v>199</v>
      </c>
      <c r="F363" s="175" t="s">
        <v>8</v>
      </c>
      <c r="G363" s="287">
        <f>SUM(G364)</f>
        <v>11361636</v>
      </c>
      <c r="H363" s="287">
        <f>SUM(H364)</f>
        <v>11361636</v>
      </c>
      <c r="I363" s="248">
        <f t="shared" si="235"/>
        <v>0</v>
      </c>
      <c r="J363" s="287">
        <f t="shared" ref="J363:N364" si="272">SUM(J364)</f>
        <v>4734015</v>
      </c>
      <c r="K363" s="287">
        <f t="shared" si="272"/>
        <v>4734015</v>
      </c>
      <c r="L363" s="248">
        <f t="shared" si="232"/>
        <v>0</v>
      </c>
      <c r="M363" s="287">
        <f t="shared" si="272"/>
        <v>4734015</v>
      </c>
      <c r="N363" s="287">
        <f t="shared" si="272"/>
        <v>4734015</v>
      </c>
      <c r="O363" s="359">
        <f t="shared" si="233"/>
        <v>0</v>
      </c>
    </row>
    <row r="364" spans="1:15" ht="22.5" x14ac:dyDescent="0.25">
      <c r="A364" s="306" t="s">
        <v>84</v>
      </c>
      <c r="B364" s="90">
        <v>927</v>
      </c>
      <c r="C364" s="173" t="s">
        <v>42</v>
      </c>
      <c r="D364" s="174" t="s">
        <v>44</v>
      </c>
      <c r="E364" s="181" t="s">
        <v>199</v>
      </c>
      <c r="F364" s="175" t="s">
        <v>85</v>
      </c>
      <c r="G364" s="287">
        <f>SUM(G365)</f>
        <v>11361636</v>
      </c>
      <c r="H364" s="287">
        <f>SUM(H365)</f>
        <v>11361636</v>
      </c>
      <c r="I364" s="248">
        <f t="shared" si="235"/>
        <v>0</v>
      </c>
      <c r="J364" s="287">
        <f t="shared" si="272"/>
        <v>4734015</v>
      </c>
      <c r="K364" s="287">
        <f t="shared" si="272"/>
        <v>4734015</v>
      </c>
      <c r="L364" s="248">
        <f t="shared" si="232"/>
        <v>0</v>
      </c>
      <c r="M364" s="287">
        <f t="shared" si="272"/>
        <v>4734015</v>
      </c>
      <c r="N364" s="287">
        <f t="shared" si="272"/>
        <v>4734015</v>
      </c>
      <c r="O364" s="359">
        <f t="shared" si="233"/>
        <v>0</v>
      </c>
    </row>
    <row r="365" spans="1:15" x14ac:dyDescent="0.25">
      <c r="A365" s="307" t="s">
        <v>86</v>
      </c>
      <c r="B365" s="90">
        <v>927</v>
      </c>
      <c r="C365" s="173" t="s">
        <v>42</v>
      </c>
      <c r="D365" s="174" t="s">
        <v>44</v>
      </c>
      <c r="E365" s="181" t="s">
        <v>199</v>
      </c>
      <c r="F365" s="175" t="s">
        <v>87</v>
      </c>
      <c r="G365" s="287">
        <v>11361636</v>
      </c>
      <c r="H365" s="287">
        <v>11361636</v>
      </c>
      <c r="I365" s="248">
        <f t="shared" si="235"/>
        <v>0</v>
      </c>
      <c r="J365" s="287">
        <v>4734015</v>
      </c>
      <c r="K365" s="287">
        <v>4734015</v>
      </c>
      <c r="L365" s="248">
        <f t="shared" si="232"/>
        <v>0</v>
      </c>
      <c r="M365" s="287">
        <v>4734015</v>
      </c>
      <c r="N365" s="287">
        <v>4734015</v>
      </c>
      <c r="O365" s="359">
        <f t="shared" si="233"/>
        <v>0</v>
      </c>
    </row>
    <row r="366" spans="1:15" ht="102.75" x14ac:dyDescent="0.25">
      <c r="A366" s="50" t="s">
        <v>334</v>
      </c>
      <c r="B366" s="67">
        <v>927</v>
      </c>
      <c r="C366" s="173" t="s">
        <v>42</v>
      </c>
      <c r="D366" s="174" t="s">
        <v>44</v>
      </c>
      <c r="E366" s="181" t="s">
        <v>150</v>
      </c>
      <c r="F366" s="173" t="s">
        <v>8</v>
      </c>
      <c r="G366" s="287">
        <f>SUM(G367)</f>
        <v>28343352</v>
      </c>
      <c r="H366" s="287">
        <f>SUM(H367)</f>
        <v>28343352</v>
      </c>
      <c r="I366" s="248">
        <f t="shared" si="235"/>
        <v>0</v>
      </c>
      <c r="J366" s="287">
        <f t="shared" ref="J366:N367" si="273">SUM(J367)</f>
        <v>28025852</v>
      </c>
      <c r="K366" s="287">
        <f t="shared" si="273"/>
        <v>28025852</v>
      </c>
      <c r="L366" s="248">
        <f t="shared" si="232"/>
        <v>0</v>
      </c>
      <c r="M366" s="287">
        <f t="shared" si="273"/>
        <v>28389152</v>
      </c>
      <c r="N366" s="287">
        <f t="shared" si="273"/>
        <v>28389152</v>
      </c>
      <c r="O366" s="359">
        <f t="shared" si="233"/>
        <v>0</v>
      </c>
    </row>
    <row r="367" spans="1:15" ht="153.75" x14ac:dyDescent="0.25">
      <c r="A367" s="184" t="s">
        <v>337</v>
      </c>
      <c r="B367" s="67">
        <v>927</v>
      </c>
      <c r="C367" s="173" t="s">
        <v>42</v>
      </c>
      <c r="D367" s="174" t="s">
        <v>44</v>
      </c>
      <c r="E367" s="181" t="s">
        <v>338</v>
      </c>
      <c r="F367" s="173" t="s">
        <v>8</v>
      </c>
      <c r="G367" s="287">
        <f>SUM(G368)</f>
        <v>28343352</v>
      </c>
      <c r="H367" s="287">
        <f>SUM(H368)</f>
        <v>28343352</v>
      </c>
      <c r="I367" s="248">
        <f t="shared" si="235"/>
        <v>0</v>
      </c>
      <c r="J367" s="287">
        <f t="shared" si="273"/>
        <v>28025852</v>
      </c>
      <c r="K367" s="287">
        <f t="shared" si="273"/>
        <v>28025852</v>
      </c>
      <c r="L367" s="248">
        <f t="shared" si="232"/>
        <v>0</v>
      </c>
      <c r="M367" s="287">
        <f t="shared" si="273"/>
        <v>28389152</v>
      </c>
      <c r="N367" s="287">
        <f t="shared" si="273"/>
        <v>28389152</v>
      </c>
      <c r="O367" s="359">
        <f t="shared" si="233"/>
        <v>0</v>
      </c>
    </row>
    <row r="368" spans="1:15" x14ac:dyDescent="0.25">
      <c r="A368" s="68" t="s">
        <v>89</v>
      </c>
      <c r="B368" s="72">
        <v>927</v>
      </c>
      <c r="C368" s="255" t="s">
        <v>42</v>
      </c>
      <c r="D368" s="275" t="s">
        <v>44</v>
      </c>
      <c r="E368" s="181" t="s">
        <v>338</v>
      </c>
      <c r="F368" s="255" t="s">
        <v>90</v>
      </c>
      <c r="G368" s="287">
        <f>SUM(G370+G369)</f>
        <v>28343352</v>
      </c>
      <c r="H368" s="287">
        <f>SUM(H370+H369)</f>
        <v>28343352</v>
      </c>
      <c r="I368" s="248">
        <f t="shared" si="235"/>
        <v>0</v>
      </c>
      <c r="J368" s="287">
        <f t="shared" ref="J368:M368" si="274">SUM(J370+J369)</f>
        <v>28025852</v>
      </c>
      <c r="K368" s="287">
        <f t="shared" ref="K368" si="275">SUM(K370+K369)</f>
        <v>28025852</v>
      </c>
      <c r="L368" s="248">
        <f t="shared" si="232"/>
        <v>0</v>
      </c>
      <c r="M368" s="287">
        <f t="shared" si="274"/>
        <v>28389152</v>
      </c>
      <c r="N368" s="287">
        <f t="shared" ref="N368" si="276">SUM(N370+N369)</f>
        <v>28389152</v>
      </c>
      <c r="O368" s="359">
        <f t="shared" si="233"/>
        <v>0</v>
      </c>
    </row>
    <row r="369" spans="1:15" x14ac:dyDescent="0.25">
      <c r="A369" s="178" t="s">
        <v>190</v>
      </c>
      <c r="B369" s="67">
        <v>927</v>
      </c>
      <c r="C369" s="173" t="s">
        <v>42</v>
      </c>
      <c r="D369" s="174" t="s">
        <v>44</v>
      </c>
      <c r="E369" s="181" t="s">
        <v>338</v>
      </c>
      <c r="F369" s="173" t="s">
        <v>189</v>
      </c>
      <c r="G369" s="287">
        <v>17996499</v>
      </c>
      <c r="H369" s="287">
        <v>17996499</v>
      </c>
      <c r="I369" s="248">
        <f t="shared" si="235"/>
        <v>0</v>
      </c>
      <c r="J369" s="287">
        <v>17996499</v>
      </c>
      <c r="K369" s="287">
        <v>17996499</v>
      </c>
      <c r="L369" s="248">
        <f t="shared" si="232"/>
        <v>0</v>
      </c>
      <c r="M369" s="287">
        <v>17996499</v>
      </c>
      <c r="N369" s="287">
        <v>17996499</v>
      </c>
      <c r="O369" s="359">
        <f t="shared" si="233"/>
        <v>0</v>
      </c>
    </row>
    <row r="370" spans="1:15" ht="26.45" customHeight="1" x14ac:dyDescent="0.25">
      <c r="A370" s="300" t="s">
        <v>193</v>
      </c>
      <c r="B370" s="67">
        <v>927</v>
      </c>
      <c r="C370" s="173" t="s">
        <v>42</v>
      </c>
      <c r="D370" s="174" t="s">
        <v>44</v>
      </c>
      <c r="E370" s="181" t="s">
        <v>338</v>
      </c>
      <c r="F370" s="173" t="s">
        <v>191</v>
      </c>
      <c r="G370" s="287">
        <v>10346853</v>
      </c>
      <c r="H370" s="287">
        <v>10346853</v>
      </c>
      <c r="I370" s="248">
        <f t="shared" si="235"/>
        <v>0</v>
      </c>
      <c r="J370" s="287">
        <v>10029353</v>
      </c>
      <c r="K370" s="287">
        <v>10029353</v>
      </c>
      <c r="L370" s="248">
        <f t="shared" si="232"/>
        <v>0</v>
      </c>
      <c r="M370" s="287">
        <v>10392653</v>
      </c>
      <c r="N370" s="287">
        <v>10392653</v>
      </c>
      <c r="O370" s="359">
        <f t="shared" si="233"/>
        <v>0</v>
      </c>
    </row>
    <row r="371" spans="1:15" ht="26.25" x14ac:dyDescent="0.25">
      <c r="A371" s="47" t="s">
        <v>110</v>
      </c>
      <c r="B371" s="66">
        <v>927</v>
      </c>
      <c r="C371" s="265" t="s">
        <v>42</v>
      </c>
      <c r="D371" s="266" t="s">
        <v>50</v>
      </c>
      <c r="E371" s="266" t="s">
        <v>137</v>
      </c>
      <c r="F371" s="267" t="s">
        <v>8</v>
      </c>
      <c r="G371" s="286">
        <f>SUM(G372+G377)</f>
        <v>1850348</v>
      </c>
      <c r="H371" s="286">
        <f>SUM(H372+H377)</f>
        <v>1850348</v>
      </c>
      <c r="I371" s="248">
        <f t="shared" si="235"/>
        <v>0</v>
      </c>
      <c r="J371" s="286">
        <f t="shared" ref="J371:M371" si="277">SUM(J372+J377)</f>
        <v>1850348</v>
      </c>
      <c r="K371" s="286">
        <f t="shared" ref="K371" si="278">SUM(K372+K377)</f>
        <v>1850348</v>
      </c>
      <c r="L371" s="248">
        <f t="shared" si="232"/>
        <v>0</v>
      </c>
      <c r="M371" s="286">
        <f t="shared" si="277"/>
        <v>1850348</v>
      </c>
      <c r="N371" s="286">
        <f t="shared" ref="N371" si="279">SUM(N372+N377)</f>
        <v>1850348</v>
      </c>
      <c r="O371" s="359">
        <f t="shared" si="233"/>
        <v>0</v>
      </c>
    </row>
    <row r="372" spans="1:15" ht="39" x14ac:dyDescent="0.25">
      <c r="A372" s="52" t="s">
        <v>111</v>
      </c>
      <c r="B372" s="81">
        <v>927</v>
      </c>
      <c r="C372" s="265" t="s">
        <v>42</v>
      </c>
      <c r="D372" s="266" t="s">
        <v>50</v>
      </c>
      <c r="E372" s="269" t="s">
        <v>146</v>
      </c>
      <c r="F372" s="267" t="s">
        <v>8</v>
      </c>
      <c r="G372" s="286">
        <f>SUM(G373+G375)</f>
        <v>793500</v>
      </c>
      <c r="H372" s="286">
        <f>SUM(H373+H375)</f>
        <v>793500</v>
      </c>
      <c r="I372" s="248">
        <f t="shared" si="235"/>
        <v>0</v>
      </c>
      <c r="J372" s="286">
        <f t="shared" ref="J372:M372" si="280">SUM(J373+J375)</f>
        <v>793500</v>
      </c>
      <c r="K372" s="286">
        <f t="shared" ref="K372" si="281">SUM(K373+K375)</f>
        <v>793500</v>
      </c>
      <c r="L372" s="248">
        <f t="shared" si="232"/>
        <v>0</v>
      </c>
      <c r="M372" s="286">
        <f t="shared" si="280"/>
        <v>793500</v>
      </c>
      <c r="N372" s="286">
        <f t="shared" ref="N372" si="282">SUM(N373+N375)</f>
        <v>793500</v>
      </c>
      <c r="O372" s="359">
        <f t="shared" si="233"/>
        <v>0</v>
      </c>
    </row>
    <row r="373" spans="1:15" ht="43.5" x14ac:dyDescent="0.25">
      <c r="A373" s="51" t="s">
        <v>33</v>
      </c>
      <c r="B373" s="90">
        <v>927</v>
      </c>
      <c r="C373" s="173" t="s">
        <v>42</v>
      </c>
      <c r="D373" s="174" t="s">
        <v>50</v>
      </c>
      <c r="E373" s="181" t="s">
        <v>146</v>
      </c>
      <c r="F373" s="173" t="s">
        <v>34</v>
      </c>
      <c r="G373" s="287">
        <f>SUM(G374)</f>
        <v>784500</v>
      </c>
      <c r="H373" s="287">
        <f>SUM(H374)</f>
        <v>778750</v>
      </c>
      <c r="I373" s="288">
        <f t="shared" si="235"/>
        <v>-5750</v>
      </c>
      <c r="J373" s="287">
        <f t="shared" ref="J373:N373" si="283">SUM(J374)</f>
        <v>784500</v>
      </c>
      <c r="K373" s="287">
        <f t="shared" si="283"/>
        <v>784500</v>
      </c>
      <c r="L373" s="248">
        <f t="shared" si="232"/>
        <v>0</v>
      </c>
      <c r="M373" s="287">
        <f t="shared" si="283"/>
        <v>784500</v>
      </c>
      <c r="N373" s="287">
        <f t="shared" si="283"/>
        <v>784500</v>
      </c>
      <c r="O373" s="359">
        <f t="shared" si="233"/>
        <v>0</v>
      </c>
    </row>
    <row r="374" spans="1:15" x14ac:dyDescent="0.25">
      <c r="A374" s="48" t="s">
        <v>35</v>
      </c>
      <c r="B374" s="90">
        <v>927</v>
      </c>
      <c r="C374" s="173" t="s">
        <v>42</v>
      </c>
      <c r="D374" s="174" t="s">
        <v>50</v>
      </c>
      <c r="E374" s="181" t="s">
        <v>146</v>
      </c>
      <c r="F374" s="173" t="s">
        <v>36</v>
      </c>
      <c r="G374" s="287">
        <v>784500</v>
      </c>
      <c r="H374" s="287">
        <v>778750</v>
      </c>
      <c r="I374" s="288">
        <f t="shared" si="235"/>
        <v>-5750</v>
      </c>
      <c r="J374" s="287">
        <v>784500</v>
      </c>
      <c r="K374" s="287">
        <v>784500</v>
      </c>
      <c r="L374" s="248">
        <f t="shared" si="232"/>
        <v>0</v>
      </c>
      <c r="M374" s="287">
        <v>784500</v>
      </c>
      <c r="N374" s="287">
        <v>784500</v>
      </c>
      <c r="O374" s="359">
        <f t="shared" si="233"/>
        <v>0</v>
      </c>
    </row>
    <row r="375" spans="1:15" x14ac:dyDescent="0.25">
      <c r="A375" s="51" t="s">
        <v>12</v>
      </c>
      <c r="B375" s="90">
        <v>927</v>
      </c>
      <c r="C375" s="173" t="s">
        <v>42</v>
      </c>
      <c r="D375" s="173" t="s">
        <v>50</v>
      </c>
      <c r="E375" s="181" t="s">
        <v>146</v>
      </c>
      <c r="F375" s="173" t="s">
        <v>13</v>
      </c>
      <c r="G375" s="287">
        <f>SUM(G376)</f>
        <v>9000</v>
      </c>
      <c r="H375" s="287">
        <f>SUM(H376)</f>
        <v>14750</v>
      </c>
      <c r="I375" s="288">
        <f t="shared" si="235"/>
        <v>5750</v>
      </c>
      <c r="J375" s="287">
        <f t="shared" ref="J375:N375" si="284">SUM(J376)</f>
        <v>9000</v>
      </c>
      <c r="K375" s="287">
        <f t="shared" si="284"/>
        <v>9000</v>
      </c>
      <c r="L375" s="248">
        <f t="shared" si="232"/>
        <v>0</v>
      </c>
      <c r="M375" s="287">
        <f t="shared" si="284"/>
        <v>9000</v>
      </c>
      <c r="N375" s="287">
        <f t="shared" si="284"/>
        <v>9000</v>
      </c>
      <c r="O375" s="359">
        <f t="shared" si="233"/>
        <v>0</v>
      </c>
    </row>
    <row r="376" spans="1:15" ht="23.25" x14ac:dyDescent="0.25">
      <c r="A376" s="177" t="s">
        <v>188</v>
      </c>
      <c r="B376" s="90">
        <v>927</v>
      </c>
      <c r="C376" s="173" t="s">
        <v>42</v>
      </c>
      <c r="D376" s="173" t="s">
        <v>50</v>
      </c>
      <c r="E376" s="181" t="s">
        <v>146</v>
      </c>
      <c r="F376" s="173" t="s">
        <v>15</v>
      </c>
      <c r="G376" s="287">
        <v>9000</v>
      </c>
      <c r="H376" s="287">
        <v>14750</v>
      </c>
      <c r="I376" s="288">
        <f t="shared" si="235"/>
        <v>5750</v>
      </c>
      <c r="J376" s="287">
        <v>9000</v>
      </c>
      <c r="K376" s="287">
        <v>9000</v>
      </c>
      <c r="L376" s="248">
        <f t="shared" si="232"/>
        <v>0</v>
      </c>
      <c r="M376" s="287">
        <v>9000</v>
      </c>
      <c r="N376" s="287">
        <v>9000</v>
      </c>
      <c r="O376" s="359">
        <f t="shared" si="233"/>
        <v>0</v>
      </c>
    </row>
    <row r="377" spans="1:15" ht="102.75" x14ac:dyDescent="0.25">
      <c r="A377" s="184" t="s">
        <v>334</v>
      </c>
      <c r="B377" s="81">
        <v>927</v>
      </c>
      <c r="C377" s="265" t="s">
        <v>42</v>
      </c>
      <c r="D377" s="266" t="s">
        <v>50</v>
      </c>
      <c r="E377" s="269" t="s">
        <v>150</v>
      </c>
      <c r="F377" s="267" t="s">
        <v>8</v>
      </c>
      <c r="G377" s="286">
        <f>SUM(G378+G383)</f>
        <v>1056848</v>
      </c>
      <c r="H377" s="286">
        <f>SUM(H378+H383)</f>
        <v>1056848</v>
      </c>
      <c r="I377" s="248">
        <f t="shared" si="235"/>
        <v>0</v>
      </c>
      <c r="J377" s="286">
        <f t="shared" ref="J377:M377" si="285">SUM(J378+J383)</f>
        <v>1056848</v>
      </c>
      <c r="K377" s="286">
        <f t="shared" ref="K377" si="286">SUM(K378+K383)</f>
        <v>1056848</v>
      </c>
      <c r="L377" s="248">
        <f t="shared" si="232"/>
        <v>0</v>
      </c>
      <c r="M377" s="286">
        <f t="shared" si="285"/>
        <v>1056848</v>
      </c>
      <c r="N377" s="286">
        <f t="shared" ref="N377" si="287">SUM(N378+N383)</f>
        <v>1056848</v>
      </c>
      <c r="O377" s="359">
        <f t="shared" si="233"/>
        <v>0</v>
      </c>
    </row>
    <row r="378" spans="1:15" ht="115.5" x14ac:dyDescent="0.25">
      <c r="A378" s="184" t="s">
        <v>339</v>
      </c>
      <c r="B378" s="98">
        <v>927</v>
      </c>
      <c r="C378" s="199" t="s">
        <v>42</v>
      </c>
      <c r="D378" s="216" t="s">
        <v>50</v>
      </c>
      <c r="E378" s="218" t="s">
        <v>340</v>
      </c>
      <c r="F378" s="220" t="s">
        <v>8</v>
      </c>
      <c r="G378" s="287">
        <f>SUM(G379+G381)</f>
        <v>937848</v>
      </c>
      <c r="H378" s="287">
        <f>SUM(H379+H381)</f>
        <v>937848</v>
      </c>
      <c r="I378" s="248">
        <f t="shared" si="235"/>
        <v>0</v>
      </c>
      <c r="J378" s="287">
        <f t="shared" ref="J378:M378" si="288">SUM(J379+J381)</f>
        <v>937848</v>
      </c>
      <c r="K378" s="287">
        <f t="shared" ref="K378" si="289">SUM(K379+K381)</f>
        <v>937848</v>
      </c>
      <c r="L378" s="248">
        <f t="shared" si="232"/>
        <v>0</v>
      </c>
      <c r="M378" s="287">
        <f t="shared" si="288"/>
        <v>937848</v>
      </c>
      <c r="N378" s="287">
        <f t="shared" ref="N378" si="290">SUM(N379+N381)</f>
        <v>937848</v>
      </c>
      <c r="O378" s="359">
        <f t="shared" si="233"/>
        <v>0</v>
      </c>
    </row>
    <row r="379" spans="1:15" ht="34.5" x14ac:dyDescent="0.25">
      <c r="A379" s="48" t="s">
        <v>33</v>
      </c>
      <c r="B379" s="90">
        <v>927</v>
      </c>
      <c r="C379" s="173" t="s">
        <v>42</v>
      </c>
      <c r="D379" s="174" t="s">
        <v>50</v>
      </c>
      <c r="E379" s="181" t="s">
        <v>340</v>
      </c>
      <c r="F379" s="173" t="s">
        <v>34</v>
      </c>
      <c r="G379" s="287">
        <f>SUM(G380)</f>
        <v>937848</v>
      </c>
      <c r="H379" s="287">
        <f>SUM(H380)</f>
        <v>937848</v>
      </c>
      <c r="I379" s="248">
        <f t="shared" si="235"/>
        <v>0</v>
      </c>
      <c r="J379" s="287">
        <f t="shared" ref="J379:N379" si="291">SUM(J380)</f>
        <v>937848</v>
      </c>
      <c r="K379" s="287">
        <f t="shared" si="291"/>
        <v>937848</v>
      </c>
      <c r="L379" s="248">
        <f t="shared" si="232"/>
        <v>0</v>
      </c>
      <c r="M379" s="287">
        <f t="shared" si="291"/>
        <v>937848</v>
      </c>
      <c r="N379" s="287">
        <f t="shared" si="291"/>
        <v>937848</v>
      </c>
      <c r="O379" s="359">
        <f t="shared" si="233"/>
        <v>0</v>
      </c>
    </row>
    <row r="380" spans="1:15" x14ac:dyDescent="0.25">
      <c r="A380" s="48" t="s">
        <v>35</v>
      </c>
      <c r="B380" s="90">
        <v>927</v>
      </c>
      <c r="C380" s="173" t="s">
        <v>42</v>
      </c>
      <c r="D380" s="174" t="s">
        <v>50</v>
      </c>
      <c r="E380" s="218" t="s">
        <v>340</v>
      </c>
      <c r="F380" s="173" t="s">
        <v>36</v>
      </c>
      <c r="G380" s="287">
        <v>937848</v>
      </c>
      <c r="H380" s="287">
        <v>937848</v>
      </c>
      <c r="I380" s="248">
        <f t="shared" si="235"/>
        <v>0</v>
      </c>
      <c r="J380" s="287">
        <v>937848</v>
      </c>
      <c r="K380" s="287">
        <v>937848</v>
      </c>
      <c r="L380" s="248">
        <f t="shared" si="232"/>
        <v>0</v>
      </c>
      <c r="M380" s="287">
        <v>937848</v>
      </c>
      <c r="N380" s="287">
        <v>937848</v>
      </c>
      <c r="O380" s="359">
        <f t="shared" si="233"/>
        <v>0</v>
      </c>
    </row>
    <row r="381" spans="1:15" x14ac:dyDescent="0.25">
      <c r="A381" s="48" t="s">
        <v>12</v>
      </c>
      <c r="B381" s="90">
        <v>927</v>
      </c>
      <c r="C381" s="173" t="s">
        <v>42</v>
      </c>
      <c r="D381" s="173" t="s">
        <v>50</v>
      </c>
      <c r="E381" s="181" t="s">
        <v>340</v>
      </c>
      <c r="F381" s="173" t="s">
        <v>13</v>
      </c>
      <c r="G381" s="287">
        <f>SUM(G382)</f>
        <v>0</v>
      </c>
      <c r="H381" s="287">
        <f>SUM(H382)</f>
        <v>0</v>
      </c>
      <c r="I381" s="248">
        <f t="shared" si="235"/>
        <v>0</v>
      </c>
      <c r="J381" s="287">
        <f t="shared" ref="J381:N381" si="292">SUM(J382)</f>
        <v>0</v>
      </c>
      <c r="K381" s="287">
        <f t="shared" si="292"/>
        <v>0</v>
      </c>
      <c r="L381" s="248">
        <f t="shared" si="232"/>
        <v>0</v>
      </c>
      <c r="M381" s="287">
        <f t="shared" si="292"/>
        <v>0</v>
      </c>
      <c r="N381" s="287">
        <f t="shared" si="292"/>
        <v>0</v>
      </c>
      <c r="O381" s="359">
        <f t="shared" si="233"/>
        <v>0</v>
      </c>
    </row>
    <row r="382" spans="1:15" ht="23.25" x14ac:dyDescent="0.25">
      <c r="A382" s="177" t="s">
        <v>188</v>
      </c>
      <c r="B382" s="90">
        <v>927</v>
      </c>
      <c r="C382" s="173" t="s">
        <v>42</v>
      </c>
      <c r="D382" s="173" t="s">
        <v>50</v>
      </c>
      <c r="E382" s="218" t="s">
        <v>340</v>
      </c>
      <c r="F382" s="173" t="s">
        <v>15</v>
      </c>
      <c r="G382" s="287">
        <v>0</v>
      </c>
      <c r="H382" s="287">
        <v>0</v>
      </c>
      <c r="I382" s="248">
        <f t="shared" si="235"/>
        <v>0</v>
      </c>
      <c r="J382" s="287">
        <v>0</v>
      </c>
      <c r="K382" s="287">
        <v>0</v>
      </c>
      <c r="L382" s="248">
        <f t="shared" si="232"/>
        <v>0</v>
      </c>
      <c r="M382" s="287">
        <v>0</v>
      </c>
      <c r="N382" s="287">
        <v>0</v>
      </c>
      <c r="O382" s="359">
        <f t="shared" si="233"/>
        <v>0</v>
      </c>
    </row>
    <row r="383" spans="1:15" ht="128.25" x14ac:dyDescent="0.25">
      <c r="A383" s="184" t="s">
        <v>335</v>
      </c>
      <c r="B383" s="67">
        <v>927</v>
      </c>
      <c r="C383" s="173" t="s">
        <v>42</v>
      </c>
      <c r="D383" s="174" t="s">
        <v>50</v>
      </c>
      <c r="E383" s="181" t="s">
        <v>336</v>
      </c>
      <c r="F383" s="173" t="s">
        <v>8</v>
      </c>
      <c r="G383" s="287">
        <f>SUM(G385)</f>
        <v>119000</v>
      </c>
      <c r="H383" s="287">
        <f>SUM(H385)</f>
        <v>119000</v>
      </c>
      <c r="I383" s="248">
        <f t="shared" si="235"/>
        <v>0</v>
      </c>
      <c r="J383" s="287">
        <f t="shared" ref="J383:M383" si="293">SUM(J385)</f>
        <v>119000</v>
      </c>
      <c r="K383" s="287">
        <f t="shared" ref="K383" si="294">SUM(K385)</f>
        <v>119000</v>
      </c>
      <c r="L383" s="248">
        <f t="shared" si="232"/>
        <v>0</v>
      </c>
      <c r="M383" s="287">
        <f t="shared" si="293"/>
        <v>119000</v>
      </c>
      <c r="N383" s="287">
        <f t="shared" ref="N383" si="295">SUM(N385)</f>
        <v>119000</v>
      </c>
      <c r="O383" s="359">
        <f t="shared" si="233"/>
        <v>0</v>
      </c>
    </row>
    <row r="384" spans="1:15" x14ac:dyDescent="0.25">
      <c r="A384" s="177" t="s">
        <v>12</v>
      </c>
      <c r="B384" s="72">
        <v>927</v>
      </c>
      <c r="C384" s="255" t="s">
        <v>42</v>
      </c>
      <c r="D384" s="173" t="s">
        <v>50</v>
      </c>
      <c r="E384" s="181" t="s">
        <v>336</v>
      </c>
      <c r="F384" s="255">
        <v>200</v>
      </c>
      <c r="G384" s="287">
        <f>SUM(G385)</f>
        <v>119000</v>
      </c>
      <c r="H384" s="287">
        <f>SUM(H385)</f>
        <v>119000</v>
      </c>
      <c r="I384" s="248">
        <f t="shared" si="235"/>
        <v>0</v>
      </c>
      <c r="J384" s="287">
        <f t="shared" ref="J384:K384" si="296">SUM(J385)</f>
        <v>119000</v>
      </c>
      <c r="K384" s="287">
        <f t="shared" si="296"/>
        <v>119000</v>
      </c>
      <c r="L384" s="248">
        <f t="shared" si="232"/>
        <v>0</v>
      </c>
      <c r="M384" s="287">
        <f t="shared" ref="M384:N384" si="297">SUM(M385)</f>
        <v>119000</v>
      </c>
      <c r="N384" s="287">
        <f t="shared" si="297"/>
        <v>119000</v>
      </c>
      <c r="O384" s="359">
        <f t="shared" si="233"/>
        <v>0</v>
      </c>
    </row>
    <row r="385" spans="1:15" ht="23.25" x14ac:dyDescent="0.25">
      <c r="A385" s="177" t="s">
        <v>188</v>
      </c>
      <c r="B385" s="67">
        <v>927</v>
      </c>
      <c r="C385" s="173" t="s">
        <v>42</v>
      </c>
      <c r="D385" s="173" t="s">
        <v>50</v>
      </c>
      <c r="E385" s="181" t="s">
        <v>336</v>
      </c>
      <c r="F385" s="173" t="s">
        <v>15</v>
      </c>
      <c r="G385" s="287">
        <v>119000</v>
      </c>
      <c r="H385" s="287">
        <v>119000</v>
      </c>
      <c r="I385" s="248">
        <f t="shared" ref="I385:I426" si="298">SUM(H385-G385)</f>
        <v>0</v>
      </c>
      <c r="J385" s="287">
        <v>119000</v>
      </c>
      <c r="K385" s="287">
        <v>119000</v>
      </c>
      <c r="L385" s="248">
        <f t="shared" ref="L385:L426" si="299">K385-J385</f>
        <v>0</v>
      </c>
      <c r="M385" s="287">
        <v>119000</v>
      </c>
      <c r="N385" s="287">
        <v>119000</v>
      </c>
      <c r="O385" s="359">
        <f t="shared" ref="O385:O426" si="300">SUM(N385-M385)</f>
        <v>0</v>
      </c>
    </row>
    <row r="386" spans="1:15" x14ac:dyDescent="0.25">
      <c r="A386" s="58" t="s">
        <v>112</v>
      </c>
      <c r="B386" s="66">
        <v>927</v>
      </c>
      <c r="C386" s="265" t="s">
        <v>113</v>
      </c>
      <c r="D386" s="266" t="s">
        <v>7</v>
      </c>
      <c r="E386" s="266" t="s">
        <v>137</v>
      </c>
      <c r="F386" s="267" t="s">
        <v>8</v>
      </c>
      <c r="G386" s="286">
        <f>SUM(G387)</f>
        <v>150000</v>
      </c>
      <c r="H386" s="286">
        <f>SUM(H387)</f>
        <v>150000</v>
      </c>
      <c r="I386" s="248">
        <f t="shared" si="298"/>
        <v>0</v>
      </c>
      <c r="J386" s="286">
        <f t="shared" ref="J386:N386" si="301">SUM(J387)</f>
        <v>150000</v>
      </c>
      <c r="K386" s="286">
        <f t="shared" si="301"/>
        <v>150000</v>
      </c>
      <c r="L386" s="248">
        <f t="shared" si="299"/>
        <v>0</v>
      </c>
      <c r="M386" s="286">
        <f t="shared" si="301"/>
        <v>150000</v>
      </c>
      <c r="N386" s="286">
        <f t="shared" si="301"/>
        <v>150000</v>
      </c>
      <c r="O386" s="359">
        <f t="shared" si="300"/>
        <v>0</v>
      </c>
    </row>
    <row r="387" spans="1:15" x14ac:dyDescent="0.25">
      <c r="A387" s="46" t="s">
        <v>114</v>
      </c>
      <c r="B387" s="66">
        <v>927</v>
      </c>
      <c r="C387" s="265" t="s">
        <v>113</v>
      </c>
      <c r="D387" s="266" t="s">
        <v>22</v>
      </c>
      <c r="E387" s="266" t="s">
        <v>137</v>
      </c>
      <c r="F387" s="267" t="s">
        <v>8</v>
      </c>
      <c r="G387" s="286">
        <f>SUM(G388+G393)</f>
        <v>150000</v>
      </c>
      <c r="H387" s="286">
        <f>SUM(H388+H393)</f>
        <v>150000</v>
      </c>
      <c r="I387" s="248">
        <f t="shared" si="298"/>
        <v>0</v>
      </c>
      <c r="J387" s="286">
        <f t="shared" ref="J387:M387" si="302">SUM(J388+J393)</f>
        <v>150000</v>
      </c>
      <c r="K387" s="286">
        <f t="shared" ref="K387" si="303">SUM(K388+K393)</f>
        <v>150000</v>
      </c>
      <c r="L387" s="248">
        <f t="shared" si="299"/>
        <v>0</v>
      </c>
      <c r="M387" s="286">
        <f t="shared" si="302"/>
        <v>150000</v>
      </c>
      <c r="N387" s="286">
        <f t="shared" ref="N387" si="304">SUM(N388+N393)</f>
        <v>150000</v>
      </c>
      <c r="O387" s="359">
        <f t="shared" si="300"/>
        <v>0</v>
      </c>
    </row>
    <row r="388" spans="1:15" ht="26.25" x14ac:dyDescent="0.25">
      <c r="A388" s="52" t="s">
        <v>311</v>
      </c>
      <c r="B388" s="81">
        <v>927</v>
      </c>
      <c r="C388" s="265" t="s">
        <v>113</v>
      </c>
      <c r="D388" s="266" t="s">
        <v>22</v>
      </c>
      <c r="E388" s="269" t="s">
        <v>310</v>
      </c>
      <c r="F388" s="267" t="s">
        <v>8</v>
      </c>
      <c r="G388" s="286">
        <f>SUM(G389+G391)</f>
        <v>50000</v>
      </c>
      <c r="H388" s="286">
        <f>SUM(H389+H391)</f>
        <v>50000</v>
      </c>
      <c r="I388" s="248">
        <f t="shared" si="298"/>
        <v>0</v>
      </c>
      <c r="J388" s="286">
        <f t="shared" ref="J388:M388" si="305">SUM(J389+J391)</f>
        <v>50000</v>
      </c>
      <c r="K388" s="286">
        <f t="shared" ref="K388" si="306">SUM(K389+K391)</f>
        <v>50000</v>
      </c>
      <c r="L388" s="248">
        <f t="shared" si="299"/>
        <v>0</v>
      </c>
      <c r="M388" s="286">
        <f t="shared" si="305"/>
        <v>50000</v>
      </c>
      <c r="N388" s="286">
        <f t="shared" ref="N388" si="307">SUM(N389+N391)</f>
        <v>50000</v>
      </c>
      <c r="O388" s="359">
        <f t="shared" si="300"/>
        <v>0</v>
      </c>
    </row>
    <row r="389" spans="1:15" ht="34.5" x14ac:dyDescent="0.25">
      <c r="A389" s="48" t="s">
        <v>33</v>
      </c>
      <c r="B389" s="90">
        <v>927</v>
      </c>
      <c r="C389" s="199" t="s">
        <v>113</v>
      </c>
      <c r="D389" s="216" t="s">
        <v>22</v>
      </c>
      <c r="E389" s="218" t="s">
        <v>310</v>
      </c>
      <c r="F389" s="220" t="s">
        <v>34</v>
      </c>
      <c r="G389" s="264">
        <f>SUM(G390)</f>
        <v>30000</v>
      </c>
      <c r="H389" s="264">
        <f>SUM(H390)</f>
        <v>30000</v>
      </c>
      <c r="I389" s="248">
        <f t="shared" si="298"/>
        <v>0</v>
      </c>
      <c r="J389" s="264">
        <f t="shared" ref="J389:N389" si="308">SUM(J390)</f>
        <v>30000</v>
      </c>
      <c r="K389" s="264">
        <f t="shared" si="308"/>
        <v>30000</v>
      </c>
      <c r="L389" s="248">
        <f t="shared" si="299"/>
        <v>0</v>
      </c>
      <c r="M389" s="264">
        <f t="shared" si="308"/>
        <v>30000</v>
      </c>
      <c r="N389" s="264">
        <f t="shared" si="308"/>
        <v>30000</v>
      </c>
      <c r="O389" s="359">
        <f t="shared" si="300"/>
        <v>0</v>
      </c>
    </row>
    <row r="390" spans="1:15" x14ac:dyDescent="0.25">
      <c r="A390" s="177" t="s">
        <v>37</v>
      </c>
      <c r="B390" s="90">
        <v>927</v>
      </c>
      <c r="C390" s="199" t="s">
        <v>113</v>
      </c>
      <c r="D390" s="216" t="s">
        <v>22</v>
      </c>
      <c r="E390" s="218" t="s">
        <v>310</v>
      </c>
      <c r="F390" s="220" t="s">
        <v>38</v>
      </c>
      <c r="G390" s="264">
        <v>30000</v>
      </c>
      <c r="H390" s="264">
        <v>30000</v>
      </c>
      <c r="I390" s="248">
        <f t="shared" si="298"/>
        <v>0</v>
      </c>
      <c r="J390" s="264">
        <v>30000</v>
      </c>
      <c r="K390" s="264">
        <v>30000</v>
      </c>
      <c r="L390" s="248">
        <f t="shared" si="299"/>
        <v>0</v>
      </c>
      <c r="M390" s="264">
        <v>30000</v>
      </c>
      <c r="N390" s="264">
        <v>30000</v>
      </c>
      <c r="O390" s="359">
        <f t="shared" si="300"/>
        <v>0</v>
      </c>
    </row>
    <row r="391" spans="1:15" x14ac:dyDescent="0.25">
      <c r="A391" s="48" t="s">
        <v>12</v>
      </c>
      <c r="B391" s="90">
        <v>927</v>
      </c>
      <c r="C391" s="199" t="s">
        <v>113</v>
      </c>
      <c r="D391" s="216" t="s">
        <v>22</v>
      </c>
      <c r="E391" s="218" t="s">
        <v>310</v>
      </c>
      <c r="F391" s="173" t="s">
        <v>13</v>
      </c>
      <c r="G391" s="264">
        <f>SUM(G392)</f>
        <v>20000</v>
      </c>
      <c r="H391" s="264">
        <f>SUM(H392)</f>
        <v>20000</v>
      </c>
      <c r="I391" s="248">
        <f t="shared" si="298"/>
        <v>0</v>
      </c>
      <c r="J391" s="264">
        <f t="shared" ref="J391:N391" si="309">SUM(J392)</f>
        <v>20000</v>
      </c>
      <c r="K391" s="264">
        <f t="shared" si="309"/>
        <v>20000</v>
      </c>
      <c r="L391" s="248">
        <f t="shared" si="299"/>
        <v>0</v>
      </c>
      <c r="M391" s="264">
        <f t="shared" si="309"/>
        <v>20000</v>
      </c>
      <c r="N391" s="264">
        <f t="shared" si="309"/>
        <v>20000</v>
      </c>
      <c r="O391" s="359">
        <f t="shared" si="300"/>
        <v>0</v>
      </c>
    </row>
    <row r="392" spans="1:15" ht="23.25" x14ac:dyDescent="0.25">
      <c r="A392" s="177" t="s">
        <v>188</v>
      </c>
      <c r="B392" s="90">
        <v>927</v>
      </c>
      <c r="C392" s="199" t="s">
        <v>113</v>
      </c>
      <c r="D392" s="216" t="s">
        <v>22</v>
      </c>
      <c r="E392" s="218" t="s">
        <v>310</v>
      </c>
      <c r="F392" s="173" t="s">
        <v>15</v>
      </c>
      <c r="G392" s="264">
        <v>20000</v>
      </c>
      <c r="H392" s="264">
        <v>20000</v>
      </c>
      <c r="I392" s="248">
        <f t="shared" si="298"/>
        <v>0</v>
      </c>
      <c r="J392" s="264">
        <v>20000</v>
      </c>
      <c r="K392" s="264">
        <v>20000</v>
      </c>
      <c r="L392" s="248">
        <f t="shared" si="299"/>
        <v>0</v>
      </c>
      <c r="M392" s="264">
        <v>20000</v>
      </c>
      <c r="N392" s="264">
        <v>20000</v>
      </c>
      <c r="O392" s="359">
        <f t="shared" si="300"/>
        <v>0</v>
      </c>
    </row>
    <row r="393" spans="1:15" ht="39" x14ac:dyDescent="0.25">
      <c r="A393" s="188" t="s">
        <v>198</v>
      </c>
      <c r="B393" s="81">
        <v>927</v>
      </c>
      <c r="C393" s="265" t="s">
        <v>113</v>
      </c>
      <c r="D393" s="266" t="s">
        <v>22</v>
      </c>
      <c r="E393" s="202" t="s">
        <v>312</v>
      </c>
      <c r="F393" s="267" t="s">
        <v>8</v>
      </c>
      <c r="G393" s="304">
        <f t="shared" ref="G393:N394" si="310">SUM(G394)</f>
        <v>100000</v>
      </c>
      <c r="H393" s="304">
        <f t="shared" si="310"/>
        <v>100000</v>
      </c>
      <c r="I393" s="248">
        <f t="shared" si="298"/>
        <v>0</v>
      </c>
      <c r="J393" s="304">
        <f t="shared" si="310"/>
        <v>100000</v>
      </c>
      <c r="K393" s="304">
        <f t="shared" si="310"/>
        <v>100000</v>
      </c>
      <c r="L393" s="248">
        <f t="shared" si="299"/>
        <v>0</v>
      </c>
      <c r="M393" s="304">
        <f t="shared" si="310"/>
        <v>100000</v>
      </c>
      <c r="N393" s="304">
        <f t="shared" si="310"/>
        <v>100000</v>
      </c>
      <c r="O393" s="359">
        <f t="shared" si="300"/>
        <v>0</v>
      </c>
    </row>
    <row r="394" spans="1:15" x14ac:dyDescent="0.25">
      <c r="A394" s="177" t="s">
        <v>12</v>
      </c>
      <c r="B394" s="90">
        <v>927</v>
      </c>
      <c r="C394" s="199" t="s">
        <v>113</v>
      </c>
      <c r="D394" s="216" t="s">
        <v>22</v>
      </c>
      <c r="E394" s="218" t="s">
        <v>312</v>
      </c>
      <c r="F394" s="173" t="s">
        <v>13</v>
      </c>
      <c r="G394" s="264">
        <f t="shared" si="310"/>
        <v>100000</v>
      </c>
      <c r="H394" s="264">
        <f t="shared" si="310"/>
        <v>100000</v>
      </c>
      <c r="I394" s="248">
        <f t="shared" si="298"/>
        <v>0</v>
      </c>
      <c r="J394" s="264">
        <f t="shared" si="310"/>
        <v>100000</v>
      </c>
      <c r="K394" s="264">
        <f t="shared" si="310"/>
        <v>100000</v>
      </c>
      <c r="L394" s="248">
        <f t="shared" si="299"/>
        <v>0</v>
      </c>
      <c r="M394" s="264">
        <f t="shared" si="310"/>
        <v>100000</v>
      </c>
      <c r="N394" s="264">
        <f t="shared" si="310"/>
        <v>100000</v>
      </c>
      <c r="O394" s="359">
        <f t="shared" si="300"/>
        <v>0</v>
      </c>
    </row>
    <row r="395" spans="1:15" ht="23.25" x14ac:dyDescent="0.25">
      <c r="A395" s="177" t="s">
        <v>188</v>
      </c>
      <c r="B395" s="90">
        <v>927</v>
      </c>
      <c r="C395" s="199" t="s">
        <v>113</v>
      </c>
      <c r="D395" s="216" t="s">
        <v>22</v>
      </c>
      <c r="E395" s="218" t="s">
        <v>312</v>
      </c>
      <c r="F395" s="173" t="s">
        <v>15</v>
      </c>
      <c r="G395" s="264">
        <v>100000</v>
      </c>
      <c r="H395" s="264">
        <v>100000</v>
      </c>
      <c r="I395" s="248">
        <f t="shared" si="298"/>
        <v>0</v>
      </c>
      <c r="J395" s="264">
        <v>100000</v>
      </c>
      <c r="K395" s="264">
        <v>100000</v>
      </c>
      <c r="L395" s="248">
        <f t="shared" si="299"/>
        <v>0</v>
      </c>
      <c r="M395" s="264">
        <v>100000</v>
      </c>
      <c r="N395" s="264">
        <v>100000</v>
      </c>
      <c r="O395" s="359">
        <f t="shared" si="300"/>
        <v>0</v>
      </c>
    </row>
    <row r="396" spans="1:15" ht="23.45" customHeight="1" x14ac:dyDescent="0.25">
      <c r="A396" s="79" t="s">
        <v>115</v>
      </c>
      <c r="B396" s="116">
        <v>928</v>
      </c>
      <c r="C396" s="201" t="s">
        <v>7</v>
      </c>
      <c r="D396" s="204" t="s">
        <v>7</v>
      </c>
      <c r="E396" s="204" t="s">
        <v>137</v>
      </c>
      <c r="F396" s="204" t="s">
        <v>8</v>
      </c>
      <c r="G396" s="286">
        <f>SUM(G397)</f>
        <v>892607</v>
      </c>
      <c r="H396" s="286">
        <f>SUM(H397)</f>
        <v>892607</v>
      </c>
      <c r="I396" s="248">
        <f t="shared" si="298"/>
        <v>0</v>
      </c>
      <c r="J396" s="286">
        <f t="shared" ref="J396:N396" si="311">SUM(J397)</f>
        <v>859507</v>
      </c>
      <c r="K396" s="286">
        <f t="shared" si="311"/>
        <v>859507</v>
      </c>
      <c r="L396" s="248">
        <f t="shared" si="299"/>
        <v>0</v>
      </c>
      <c r="M396" s="286">
        <f t="shared" si="311"/>
        <v>1219507</v>
      </c>
      <c r="N396" s="286">
        <f t="shared" si="311"/>
        <v>1219507</v>
      </c>
      <c r="O396" s="359">
        <f t="shared" si="300"/>
        <v>0</v>
      </c>
    </row>
    <row r="397" spans="1:15" ht="15.75" x14ac:dyDescent="0.25">
      <c r="A397" s="80" t="s">
        <v>48</v>
      </c>
      <c r="B397" s="116">
        <v>928</v>
      </c>
      <c r="C397" s="201" t="s">
        <v>22</v>
      </c>
      <c r="D397" s="204" t="s">
        <v>7</v>
      </c>
      <c r="E397" s="204" t="s">
        <v>137</v>
      </c>
      <c r="F397" s="204" t="s">
        <v>8</v>
      </c>
      <c r="G397" s="286">
        <f>SUM(G398+G402)</f>
        <v>892607</v>
      </c>
      <c r="H397" s="286">
        <f>SUM(H398+H402)</f>
        <v>892607</v>
      </c>
      <c r="I397" s="248">
        <f t="shared" si="298"/>
        <v>0</v>
      </c>
      <c r="J397" s="286">
        <f t="shared" ref="J397:M397" si="312">SUM(J398+J402)</f>
        <v>859507</v>
      </c>
      <c r="K397" s="286">
        <f t="shared" ref="K397" si="313">SUM(K398+K402)</f>
        <v>859507</v>
      </c>
      <c r="L397" s="248">
        <f t="shared" si="299"/>
        <v>0</v>
      </c>
      <c r="M397" s="286">
        <f t="shared" si="312"/>
        <v>1219507</v>
      </c>
      <c r="N397" s="286">
        <f t="shared" ref="N397" si="314">SUM(N398+N402)</f>
        <v>1219507</v>
      </c>
      <c r="O397" s="359">
        <f t="shared" si="300"/>
        <v>0</v>
      </c>
    </row>
    <row r="398" spans="1:15" ht="39" x14ac:dyDescent="0.25">
      <c r="A398" s="74" t="s">
        <v>116</v>
      </c>
      <c r="B398" s="81">
        <v>928</v>
      </c>
      <c r="C398" s="265" t="s">
        <v>22</v>
      </c>
      <c r="D398" s="266" t="s">
        <v>26</v>
      </c>
      <c r="E398" s="266" t="s">
        <v>137</v>
      </c>
      <c r="F398" s="267" t="s">
        <v>8</v>
      </c>
      <c r="G398" s="304">
        <f t="shared" ref="G398:N400" si="315">SUM(G399)</f>
        <v>289426</v>
      </c>
      <c r="H398" s="304">
        <f t="shared" si="315"/>
        <v>289426</v>
      </c>
      <c r="I398" s="248">
        <f t="shared" si="298"/>
        <v>0</v>
      </c>
      <c r="J398" s="304">
        <f t="shared" si="315"/>
        <v>277326</v>
      </c>
      <c r="K398" s="304">
        <f t="shared" si="315"/>
        <v>277326</v>
      </c>
      <c r="L398" s="248">
        <f t="shared" si="299"/>
        <v>0</v>
      </c>
      <c r="M398" s="304">
        <f t="shared" si="315"/>
        <v>277326</v>
      </c>
      <c r="N398" s="304">
        <f t="shared" si="315"/>
        <v>277326</v>
      </c>
      <c r="O398" s="359">
        <f t="shared" si="300"/>
        <v>0</v>
      </c>
    </row>
    <row r="399" spans="1:15" ht="26.25" x14ac:dyDescent="0.25">
      <c r="A399" s="77" t="s">
        <v>117</v>
      </c>
      <c r="B399" s="116">
        <v>928</v>
      </c>
      <c r="C399" s="201" t="s">
        <v>22</v>
      </c>
      <c r="D399" s="204" t="s">
        <v>26</v>
      </c>
      <c r="E399" s="204">
        <v>7000080010</v>
      </c>
      <c r="F399" s="205" t="s">
        <v>8</v>
      </c>
      <c r="G399" s="264">
        <f t="shared" si="315"/>
        <v>289426</v>
      </c>
      <c r="H399" s="264">
        <f t="shared" si="315"/>
        <v>289426</v>
      </c>
      <c r="I399" s="248">
        <f t="shared" si="298"/>
        <v>0</v>
      </c>
      <c r="J399" s="264">
        <f t="shared" si="315"/>
        <v>277326</v>
      </c>
      <c r="K399" s="264">
        <f t="shared" si="315"/>
        <v>277326</v>
      </c>
      <c r="L399" s="248">
        <f t="shared" si="299"/>
        <v>0</v>
      </c>
      <c r="M399" s="264">
        <f t="shared" si="315"/>
        <v>277326</v>
      </c>
      <c r="N399" s="264">
        <f t="shared" si="315"/>
        <v>277326</v>
      </c>
      <c r="O399" s="359">
        <f t="shared" si="300"/>
        <v>0</v>
      </c>
    </row>
    <row r="400" spans="1:15" ht="43.5" x14ac:dyDescent="0.25">
      <c r="A400" s="76" t="s">
        <v>33</v>
      </c>
      <c r="B400" s="90">
        <v>928</v>
      </c>
      <c r="C400" s="173" t="s">
        <v>22</v>
      </c>
      <c r="D400" s="174" t="s">
        <v>26</v>
      </c>
      <c r="E400" s="174">
        <v>7000080010</v>
      </c>
      <c r="F400" s="173" t="s">
        <v>34</v>
      </c>
      <c r="G400" s="264">
        <f t="shared" si="315"/>
        <v>289426</v>
      </c>
      <c r="H400" s="264">
        <f t="shared" si="315"/>
        <v>289426</v>
      </c>
      <c r="I400" s="248">
        <f t="shared" si="298"/>
        <v>0</v>
      </c>
      <c r="J400" s="264">
        <f t="shared" si="315"/>
        <v>277326</v>
      </c>
      <c r="K400" s="264">
        <f t="shared" si="315"/>
        <v>277326</v>
      </c>
      <c r="L400" s="248">
        <f t="shared" si="299"/>
        <v>0</v>
      </c>
      <c r="M400" s="264">
        <f t="shared" si="315"/>
        <v>277326</v>
      </c>
      <c r="N400" s="264">
        <f t="shared" si="315"/>
        <v>277326</v>
      </c>
      <c r="O400" s="359">
        <f t="shared" si="300"/>
        <v>0</v>
      </c>
    </row>
    <row r="401" spans="1:15" x14ac:dyDescent="0.25">
      <c r="A401" s="75" t="s">
        <v>35</v>
      </c>
      <c r="B401" s="90">
        <v>928</v>
      </c>
      <c r="C401" s="173" t="s">
        <v>22</v>
      </c>
      <c r="D401" s="174" t="s">
        <v>26</v>
      </c>
      <c r="E401" s="174">
        <v>7000080010</v>
      </c>
      <c r="F401" s="173" t="s">
        <v>36</v>
      </c>
      <c r="G401" s="264">
        <v>289426</v>
      </c>
      <c r="H401" s="264">
        <v>289426</v>
      </c>
      <c r="I401" s="248">
        <f t="shared" si="298"/>
        <v>0</v>
      </c>
      <c r="J401" s="264">
        <v>277326</v>
      </c>
      <c r="K401" s="264">
        <v>277326</v>
      </c>
      <c r="L401" s="248">
        <f t="shared" si="299"/>
        <v>0</v>
      </c>
      <c r="M401" s="264">
        <v>277326</v>
      </c>
      <c r="N401" s="264">
        <v>277326</v>
      </c>
      <c r="O401" s="359">
        <f t="shared" si="300"/>
        <v>0</v>
      </c>
    </row>
    <row r="402" spans="1:15" ht="51.75" x14ac:dyDescent="0.25">
      <c r="A402" s="74" t="s">
        <v>118</v>
      </c>
      <c r="B402" s="81">
        <v>928</v>
      </c>
      <c r="C402" s="265" t="s">
        <v>22</v>
      </c>
      <c r="D402" s="266" t="s">
        <v>10</v>
      </c>
      <c r="E402" s="266" t="s">
        <v>137</v>
      </c>
      <c r="F402" s="267" t="s">
        <v>8</v>
      </c>
      <c r="G402" s="286">
        <f>SUM(G403)</f>
        <v>603181</v>
      </c>
      <c r="H402" s="286">
        <f>SUM(H403)</f>
        <v>603181</v>
      </c>
      <c r="I402" s="248">
        <f t="shared" si="298"/>
        <v>0</v>
      </c>
      <c r="J402" s="286">
        <f t="shared" ref="J402:N402" si="316">SUM(J403)</f>
        <v>582181</v>
      </c>
      <c r="K402" s="286">
        <f t="shared" si="316"/>
        <v>582181</v>
      </c>
      <c r="L402" s="248">
        <f t="shared" si="299"/>
        <v>0</v>
      </c>
      <c r="M402" s="286">
        <f t="shared" si="316"/>
        <v>942181</v>
      </c>
      <c r="N402" s="286">
        <f t="shared" si="316"/>
        <v>942181</v>
      </c>
      <c r="O402" s="359">
        <f t="shared" si="300"/>
        <v>0</v>
      </c>
    </row>
    <row r="403" spans="1:15" ht="26.25" x14ac:dyDescent="0.25">
      <c r="A403" s="78" t="s">
        <v>119</v>
      </c>
      <c r="B403" s="116">
        <v>928</v>
      </c>
      <c r="C403" s="201" t="s">
        <v>22</v>
      </c>
      <c r="D403" s="201" t="s">
        <v>10</v>
      </c>
      <c r="E403" s="205" t="s">
        <v>314</v>
      </c>
      <c r="F403" s="201" t="s">
        <v>8</v>
      </c>
      <c r="G403" s="264">
        <f>SUM(G404+G406+G408)</f>
        <v>603181</v>
      </c>
      <c r="H403" s="264">
        <f>SUM(H404+H406+H408)</f>
        <v>603181</v>
      </c>
      <c r="I403" s="248">
        <f t="shared" si="298"/>
        <v>0</v>
      </c>
      <c r="J403" s="264">
        <f t="shared" ref="J403:M403" si="317">SUM(J404+J406+J408)</f>
        <v>582181</v>
      </c>
      <c r="K403" s="264">
        <f t="shared" ref="K403" si="318">SUM(K404+K406+K408)</f>
        <v>582181</v>
      </c>
      <c r="L403" s="248">
        <f t="shared" si="299"/>
        <v>0</v>
      </c>
      <c r="M403" s="264">
        <f t="shared" si="317"/>
        <v>942181</v>
      </c>
      <c r="N403" s="264">
        <f t="shared" ref="N403" si="319">SUM(N404+N406+N408)</f>
        <v>942181</v>
      </c>
      <c r="O403" s="359">
        <f t="shared" si="300"/>
        <v>0</v>
      </c>
    </row>
    <row r="404" spans="1:15" ht="43.5" x14ac:dyDescent="0.25">
      <c r="A404" s="76" t="s">
        <v>33</v>
      </c>
      <c r="B404" s="90">
        <v>928</v>
      </c>
      <c r="C404" s="173" t="s">
        <v>22</v>
      </c>
      <c r="D404" s="173" t="s">
        <v>10</v>
      </c>
      <c r="E404" s="175" t="s">
        <v>314</v>
      </c>
      <c r="F404" s="173" t="s">
        <v>34</v>
      </c>
      <c r="G404" s="264">
        <f>SUM(G405)</f>
        <v>503081</v>
      </c>
      <c r="H404" s="264">
        <f>SUM(H405)</f>
        <v>503081</v>
      </c>
      <c r="I404" s="248">
        <f t="shared" si="298"/>
        <v>0</v>
      </c>
      <c r="J404" s="264">
        <f t="shared" ref="J404:N404" si="320">SUM(J405)</f>
        <v>482081</v>
      </c>
      <c r="K404" s="264">
        <f t="shared" si="320"/>
        <v>482081</v>
      </c>
      <c r="L404" s="248">
        <f t="shared" si="299"/>
        <v>0</v>
      </c>
      <c r="M404" s="264">
        <f t="shared" si="320"/>
        <v>842081</v>
      </c>
      <c r="N404" s="264">
        <f t="shared" si="320"/>
        <v>842081</v>
      </c>
      <c r="O404" s="359">
        <f t="shared" si="300"/>
        <v>0</v>
      </c>
    </row>
    <row r="405" spans="1:15" x14ac:dyDescent="0.25">
      <c r="A405" s="75" t="s">
        <v>35</v>
      </c>
      <c r="B405" s="90">
        <v>928</v>
      </c>
      <c r="C405" s="173" t="s">
        <v>22</v>
      </c>
      <c r="D405" s="173" t="s">
        <v>10</v>
      </c>
      <c r="E405" s="175" t="s">
        <v>314</v>
      </c>
      <c r="F405" s="173" t="s">
        <v>36</v>
      </c>
      <c r="G405" s="264">
        <v>503081</v>
      </c>
      <c r="H405" s="264">
        <v>503081</v>
      </c>
      <c r="I405" s="248">
        <f t="shared" si="298"/>
        <v>0</v>
      </c>
      <c r="J405" s="264">
        <v>482081</v>
      </c>
      <c r="K405" s="264">
        <v>482081</v>
      </c>
      <c r="L405" s="248">
        <f t="shared" si="299"/>
        <v>0</v>
      </c>
      <c r="M405" s="264">
        <v>842081</v>
      </c>
      <c r="N405" s="264">
        <v>842081</v>
      </c>
      <c r="O405" s="359">
        <f t="shared" si="300"/>
        <v>0</v>
      </c>
    </row>
    <row r="406" spans="1:15" x14ac:dyDescent="0.25">
      <c r="A406" s="76" t="s">
        <v>12</v>
      </c>
      <c r="B406" s="90">
        <v>928</v>
      </c>
      <c r="C406" s="173" t="s">
        <v>22</v>
      </c>
      <c r="D406" s="173" t="s">
        <v>10</v>
      </c>
      <c r="E406" s="175" t="s">
        <v>314</v>
      </c>
      <c r="F406" s="173" t="s">
        <v>13</v>
      </c>
      <c r="G406" s="264">
        <f>SUM(G407)</f>
        <v>89700</v>
      </c>
      <c r="H406" s="264">
        <f>SUM(H407)</f>
        <v>89700</v>
      </c>
      <c r="I406" s="248">
        <f t="shared" si="298"/>
        <v>0</v>
      </c>
      <c r="J406" s="264">
        <f t="shared" ref="J406:N406" si="321">SUM(J407)</f>
        <v>89700</v>
      </c>
      <c r="K406" s="264">
        <f t="shared" si="321"/>
        <v>89700</v>
      </c>
      <c r="L406" s="248">
        <f t="shared" si="299"/>
        <v>0</v>
      </c>
      <c r="M406" s="264">
        <f t="shared" si="321"/>
        <v>89700</v>
      </c>
      <c r="N406" s="264">
        <f t="shared" si="321"/>
        <v>89700</v>
      </c>
      <c r="O406" s="359">
        <f t="shared" si="300"/>
        <v>0</v>
      </c>
    </row>
    <row r="407" spans="1:15" ht="23.25" x14ac:dyDescent="0.25">
      <c r="A407" s="177" t="s">
        <v>188</v>
      </c>
      <c r="B407" s="90">
        <v>928</v>
      </c>
      <c r="C407" s="173" t="s">
        <v>22</v>
      </c>
      <c r="D407" s="173" t="s">
        <v>10</v>
      </c>
      <c r="E407" s="175" t="s">
        <v>314</v>
      </c>
      <c r="F407" s="173" t="s">
        <v>15</v>
      </c>
      <c r="G407" s="264">
        <v>89700</v>
      </c>
      <c r="H407" s="264">
        <v>89700</v>
      </c>
      <c r="I407" s="248">
        <f t="shared" si="298"/>
        <v>0</v>
      </c>
      <c r="J407" s="264">
        <v>89700</v>
      </c>
      <c r="K407" s="264">
        <v>89700</v>
      </c>
      <c r="L407" s="248">
        <f t="shared" si="299"/>
        <v>0</v>
      </c>
      <c r="M407" s="264">
        <v>89700</v>
      </c>
      <c r="N407" s="264">
        <v>89700</v>
      </c>
      <c r="O407" s="359">
        <f t="shared" si="300"/>
        <v>0</v>
      </c>
    </row>
    <row r="408" spans="1:15" x14ac:dyDescent="0.25">
      <c r="A408" s="75" t="s">
        <v>39</v>
      </c>
      <c r="B408" s="90">
        <v>928</v>
      </c>
      <c r="C408" s="173" t="s">
        <v>22</v>
      </c>
      <c r="D408" s="173" t="s">
        <v>10</v>
      </c>
      <c r="E408" s="175" t="s">
        <v>314</v>
      </c>
      <c r="F408" s="173" t="s">
        <v>40</v>
      </c>
      <c r="G408" s="264">
        <f>SUM(G409)</f>
        <v>10400</v>
      </c>
      <c r="H408" s="264">
        <f>SUM(H409)</f>
        <v>10400</v>
      </c>
      <c r="I408" s="248">
        <f t="shared" si="298"/>
        <v>0</v>
      </c>
      <c r="J408" s="264">
        <f t="shared" ref="J408:N408" si="322">SUM(J409)</f>
        <v>10400</v>
      </c>
      <c r="K408" s="264">
        <f t="shared" si="322"/>
        <v>10400</v>
      </c>
      <c r="L408" s="248">
        <f t="shared" si="299"/>
        <v>0</v>
      </c>
      <c r="M408" s="264">
        <f t="shared" si="322"/>
        <v>10400</v>
      </c>
      <c r="N408" s="264">
        <f t="shared" si="322"/>
        <v>10400</v>
      </c>
      <c r="O408" s="359">
        <f t="shared" si="300"/>
        <v>0</v>
      </c>
    </row>
    <row r="409" spans="1:15" x14ac:dyDescent="0.25">
      <c r="A409" s="75" t="s">
        <v>168</v>
      </c>
      <c r="B409" s="90">
        <v>928</v>
      </c>
      <c r="C409" s="173" t="s">
        <v>22</v>
      </c>
      <c r="D409" s="173" t="s">
        <v>10</v>
      </c>
      <c r="E409" s="175" t="s">
        <v>314</v>
      </c>
      <c r="F409" s="173" t="s">
        <v>167</v>
      </c>
      <c r="G409" s="264">
        <v>10400</v>
      </c>
      <c r="H409" s="264">
        <v>10400</v>
      </c>
      <c r="I409" s="248">
        <f t="shared" si="298"/>
        <v>0</v>
      </c>
      <c r="J409" s="264">
        <v>10400</v>
      </c>
      <c r="K409" s="264">
        <v>10400</v>
      </c>
      <c r="L409" s="248">
        <f t="shared" si="299"/>
        <v>0</v>
      </c>
      <c r="M409" s="264">
        <v>10400</v>
      </c>
      <c r="N409" s="264">
        <v>10400</v>
      </c>
      <c r="O409" s="359">
        <f t="shared" si="300"/>
        <v>0</v>
      </c>
    </row>
    <row r="410" spans="1:15" ht="36" x14ac:dyDescent="0.25">
      <c r="A410" s="87" t="s">
        <v>120</v>
      </c>
      <c r="B410" s="116">
        <v>929</v>
      </c>
      <c r="C410" s="201" t="s">
        <v>7</v>
      </c>
      <c r="D410" s="204" t="s">
        <v>7</v>
      </c>
      <c r="E410" s="204" t="s">
        <v>137</v>
      </c>
      <c r="F410" s="204" t="s">
        <v>8</v>
      </c>
      <c r="G410" s="248">
        <f t="shared" ref="G410:N411" si="323">SUM(G411)</f>
        <v>966240</v>
      </c>
      <c r="H410" s="248">
        <f t="shared" si="323"/>
        <v>966240</v>
      </c>
      <c r="I410" s="248">
        <f t="shared" si="298"/>
        <v>0</v>
      </c>
      <c r="J410" s="248">
        <f t="shared" si="323"/>
        <v>852270</v>
      </c>
      <c r="K410" s="248">
        <f t="shared" si="323"/>
        <v>852270</v>
      </c>
      <c r="L410" s="248">
        <f t="shared" si="299"/>
        <v>0</v>
      </c>
      <c r="M410" s="248">
        <f t="shared" si="323"/>
        <v>852270</v>
      </c>
      <c r="N410" s="248">
        <f t="shared" si="323"/>
        <v>852270</v>
      </c>
      <c r="O410" s="359">
        <f t="shared" si="300"/>
        <v>0</v>
      </c>
    </row>
    <row r="411" spans="1:15" ht="18" x14ac:dyDescent="0.25">
      <c r="A411" s="86" t="s">
        <v>48</v>
      </c>
      <c r="B411" s="206" t="s">
        <v>121</v>
      </c>
      <c r="C411" s="203" t="s">
        <v>22</v>
      </c>
      <c r="D411" s="205" t="s">
        <v>7</v>
      </c>
      <c r="E411" s="204" t="s">
        <v>137</v>
      </c>
      <c r="F411" s="201" t="s">
        <v>8</v>
      </c>
      <c r="G411" s="248">
        <f t="shared" si="323"/>
        <v>966240</v>
      </c>
      <c r="H411" s="248">
        <f t="shared" si="323"/>
        <v>966240</v>
      </c>
      <c r="I411" s="248">
        <f t="shared" si="298"/>
        <v>0</v>
      </c>
      <c r="J411" s="248">
        <f t="shared" si="323"/>
        <v>852270</v>
      </c>
      <c r="K411" s="248">
        <f t="shared" si="323"/>
        <v>852270</v>
      </c>
      <c r="L411" s="248">
        <f t="shared" si="299"/>
        <v>0</v>
      </c>
      <c r="M411" s="248">
        <f t="shared" si="323"/>
        <v>852270</v>
      </c>
      <c r="N411" s="248">
        <f t="shared" si="323"/>
        <v>852270</v>
      </c>
      <c r="O411" s="359">
        <f t="shared" si="300"/>
        <v>0</v>
      </c>
    </row>
    <row r="412" spans="1:15" ht="39" x14ac:dyDescent="0.25">
      <c r="A412" s="82" t="s">
        <v>49</v>
      </c>
      <c r="B412" s="271" t="s">
        <v>121</v>
      </c>
      <c r="C412" s="270" t="s">
        <v>22</v>
      </c>
      <c r="D412" s="267" t="s">
        <v>50</v>
      </c>
      <c r="E412" s="266" t="s">
        <v>137</v>
      </c>
      <c r="F412" s="265" t="s">
        <v>8</v>
      </c>
      <c r="G412" s="248">
        <f>SUM(G413+G416+G423)</f>
        <v>966240</v>
      </c>
      <c r="H412" s="248">
        <f>SUM(H413+H416+H423)</f>
        <v>966240</v>
      </c>
      <c r="I412" s="248">
        <f t="shared" si="298"/>
        <v>0</v>
      </c>
      <c r="J412" s="248">
        <f t="shared" ref="J412:M412" si="324">SUM(J413+J416+J423)</f>
        <v>852270</v>
      </c>
      <c r="K412" s="248">
        <f t="shared" ref="K412" si="325">SUM(K413+K416+K423)</f>
        <v>852270</v>
      </c>
      <c r="L412" s="248">
        <f t="shared" si="299"/>
        <v>0</v>
      </c>
      <c r="M412" s="248">
        <f t="shared" si="324"/>
        <v>852270</v>
      </c>
      <c r="N412" s="248">
        <f t="shared" ref="N412" si="326">SUM(N413+N416+N423)</f>
        <v>852270</v>
      </c>
      <c r="O412" s="359">
        <f t="shared" si="300"/>
        <v>0</v>
      </c>
    </row>
    <row r="413" spans="1:15" ht="39" x14ac:dyDescent="0.25">
      <c r="A413" s="185" t="s">
        <v>315</v>
      </c>
      <c r="B413" s="271" t="s">
        <v>121</v>
      </c>
      <c r="C413" s="270" t="s">
        <v>22</v>
      </c>
      <c r="D413" s="267" t="s">
        <v>50</v>
      </c>
      <c r="E413" s="266">
        <v>7000080050</v>
      </c>
      <c r="F413" s="265" t="s">
        <v>8</v>
      </c>
      <c r="G413" s="304">
        <f t="shared" ref="G413:N414" si="327">SUM(G414)</f>
        <v>682141</v>
      </c>
      <c r="H413" s="304">
        <f t="shared" si="327"/>
        <v>682141</v>
      </c>
      <c r="I413" s="248">
        <f t="shared" si="298"/>
        <v>0</v>
      </c>
      <c r="J413" s="304">
        <f t="shared" si="327"/>
        <v>682141</v>
      </c>
      <c r="K413" s="304">
        <f t="shared" si="327"/>
        <v>682141</v>
      </c>
      <c r="L413" s="248">
        <f t="shared" si="299"/>
        <v>0</v>
      </c>
      <c r="M413" s="304">
        <f t="shared" si="327"/>
        <v>682141</v>
      </c>
      <c r="N413" s="304">
        <f t="shared" si="327"/>
        <v>682141</v>
      </c>
      <c r="O413" s="359">
        <f t="shared" si="300"/>
        <v>0</v>
      </c>
    </row>
    <row r="414" spans="1:15" ht="34.5" x14ac:dyDescent="0.25">
      <c r="A414" s="83" t="s">
        <v>33</v>
      </c>
      <c r="B414" s="180" t="s">
        <v>121</v>
      </c>
      <c r="C414" s="182" t="s">
        <v>22</v>
      </c>
      <c r="D414" s="175" t="s">
        <v>50</v>
      </c>
      <c r="E414" s="216">
        <v>7000080050</v>
      </c>
      <c r="F414" s="173" t="s">
        <v>34</v>
      </c>
      <c r="G414" s="264">
        <f t="shared" si="327"/>
        <v>682141</v>
      </c>
      <c r="H414" s="264">
        <f t="shared" si="327"/>
        <v>682141</v>
      </c>
      <c r="I414" s="248">
        <f t="shared" si="298"/>
        <v>0</v>
      </c>
      <c r="J414" s="264">
        <f t="shared" si="327"/>
        <v>682141</v>
      </c>
      <c r="K414" s="264">
        <f t="shared" si="327"/>
        <v>682141</v>
      </c>
      <c r="L414" s="248">
        <f t="shared" si="299"/>
        <v>0</v>
      </c>
      <c r="M414" s="264">
        <f t="shared" si="327"/>
        <v>682141</v>
      </c>
      <c r="N414" s="264">
        <f t="shared" si="327"/>
        <v>682141</v>
      </c>
      <c r="O414" s="359">
        <f t="shared" si="300"/>
        <v>0</v>
      </c>
    </row>
    <row r="415" spans="1:15" x14ac:dyDescent="0.25">
      <c r="A415" s="83" t="s">
        <v>35</v>
      </c>
      <c r="B415" s="180" t="s">
        <v>121</v>
      </c>
      <c r="C415" s="182" t="s">
        <v>22</v>
      </c>
      <c r="D415" s="175" t="s">
        <v>50</v>
      </c>
      <c r="E415" s="216">
        <v>7000080050</v>
      </c>
      <c r="F415" s="173" t="s">
        <v>36</v>
      </c>
      <c r="G415" s="264">
        <v>682141</v>
      </c>
      <c r="H415" s="264">
        <v>682141</v>
      </c>
      <c r="I415" s="248">
        <f t="shared" si="298"/>
        <v>0</v>
      </c>
      <c r="J415" s="264">
        <v>682141</v>
      </c>
      <c r="K415" s="264">
        <v>682141</v>
      </c>
      <c r="L415" s="248">
        <f t="shared" si="299"/>
        <v>0</v>
      </c>
      <c r="M415" s="264">
        <v>682141</v>
      </c>
      <c r="N415" s="264">
        <v>682141</v>
      </c>
      <c r="O415" s="359">
        <f t="shared" si="300"/>
        <v>0</v>
      </c>
    </row>
    <row r="416" spans="1:15" ht="26.25" x14ac:dyDescent="0.25">
      <c r="A416" s="189" t="s">
        <v>119</v>
      </c>
      <c r="B416" s="271" t="s">
        <v>121</v>
      </c>
      <c r="C416" s="270" t="s">
        <v>22</v>
      </c>
      <c r="D416" s="267" t="s">
        <v>50</v>
      </c>
      <c r="E416" s="266">
        <v>7000080040</v>
      </c>
      <c r="F416" s="265" t="s">
        <v>8</v>
      </c>
      <c r="G416" s="304">
        <f>SUM(G417+G419+G421)</f>
        <v>170129</v>
      </c>
      <c r="H416" s="304">
        <f>SUM(H417+H419+H421)</f>
        <v>170129</v>
      </c>
      <c r="I416" s="248">
        <f t="shared" si="298"/>
        <v>0</v>
      </c>
      <c r="J416" s="304">
        <f t="shared" ref="J416:M416" si="328">SUM(J417+J419+J421)</f>
        <v>170129</v>
      </c>
      <c r="K416" s="304">
        <f t="shared" ref="K416" si="329">SUM(K417+K419+K421)</f>
        <v>170129</v>
      </c>
      <c r="L416" s="248">
        <f t="shared" si="299"/>
        <v>0</v>
      </c>
      <c r="M416" s="304">
        <f t="shared" si="328"/>
        <v>170129</v>
      </c>
      <c r="N416" s="304">
        <f t="shared" ref="N416" si="330">SUM(N417+N419+N421)</f>
        <v>170129</v>
      </c>
      <c r="O416" s="359">
        <f t="shared" si="300"/>
        <v>0</v>
      </c>
    </row>
    <row r="417" spans="1:15" ht="43.5" x14ac:dyDescent="0.25">
      <c r="A417" s="84" t="s">
        <v>33</v>
      </c>
      <c r="B417" s="180" t="s">
        <v>121</v>
      </c>
      <c r="C417" s="182" t="s">
        <v>22</v>
      </c>
      <c r="D417" s="175" t="s">
        <v>50</v>
      </c>
      <c r="E417" s="175" t="s">
        <v>314</v>
      </c>
      <c r="F417" s="173" t="s">
        <v>34</v>
      </c>
      <c r="G417" s="264">
        <f>SUM(G418)</f>
        <v>126257</v>
      </c>
      <c r="H417" s="264">
        <f>SUM(H418)</f>
        <v>126257</v>
      </c>
      <c r="I417" s="248">
        <f t="shared" si="298"/>
        <v>0</v>
      </c>
      <c r="J417" s="264">
        <f t="shared" ref="J417:N417" si="331">SUM(J418)</f>
        <v>126257</v>
      </c>
      <c r="K417" s="264">
        <f t="shared" si="331"/>
        <v>126257</v>
      </c>
      <c r="L417" s="248">
        <f t="shared" si="299"/>
        <v>0</v>
      </c>
      <c r="M417" s="264">
        <f t="shared" si="331"/>
        <v>126257</v>
      </c>
      <c r="N417" s="264">
        <f t="shared" si="331"/>
        <v>126257</v>
      </c>
      <c r="O417" s="359">
        <f t="shared" si="300"/>
        <v>0</v>
      </c>
    </row>
    <row r="418" spans="1:15" x14ac:dyDescent="0.25">
      <c r="A418" s="83" t="s">
        <v>35</v>
      </c>
      <c r="B418" s="180" t="s">
        <v>121</v>
      </c>
      <c r="C418" s="182" t="s">
        <v>22</v>
      </c>
      <c r="D418" s="175" t="s">
        <v>50</v>
      </c>
      <c r="E418" s="175" t="s">
        <v>314</v>
      </c>
      <c r="F418" s="173" t="s">
        <v>36</v>
      </c>
      <c r="G418" s="264">
        <v>126257</v>
      </c>
      <c r="H418" s="264">
        <v>126257</v>
      </c>
      <c r="I418" s="248">
        <f t="shared" si="298"/>
        <v>0</v>
      </c>
      <c r="J418" s="264">
        <v>126257</v>
      </c>
      <c r="K418" s="264">
        <v>126257</v>
      </c>
      <c r="L418" s="248">
        <f t="shared" si="299"/>
        <v>0</v>
      </c>
      <c r="M418" s="264">
        <v>126257</v>
      </c>
      <c r="N418" s="264">
        <v>126257</v>
      </c>
      <c r="O418" s="359">
        <f t="shared" si="300"/>
        <v>0</v>
      </c>
    </row>
    <row r="419" spans="1:15" x14ac:dyDescent="0.25">
      <c r="A419" s="84" t="s">
        <v>12</v>
      </c>
      <c r="B419" s="180" t="s">
        <v>121</v>
      </c>
      <c r="C419" s="182" t="s">
        <v>22</v>
      </c>
      <c r="D419" s="175" t="s">
        <v>50</v>
      </c>
      <c r="E419" s="175" t="s">
        <v>314</v>
      </c>
      <c r="F419" s="173" t="s">
        <v>13</v>
      </c>
      <c r="G419" s="264">
        <f>SUM(G420)</f>
        <v>43072</v>
      </c>
      <c r="H419" s="264">
        <f>SUM(H420)</f>
        <v>43072</v>
      </c>
      <c r="I419" s="248">
        <f t="shared" si="298"/>
        <v>0</v>
      </c>
      <c r="J419" s="264">
        <f t="shared" ref="J419:N419" si="332">SUM(J420)</f>
        <v>43072</v>
      </c>
      <c r="K419" s="264">
        <f t="shared" si="332"/>
        <v>43072</v>
      </c>
      <c r="L419" s="248">
        <f t="shared" si="299"/>
        <v>0</v>
      </c>
      <c r="M419" s="264">
        <f t="shared" si="332"/>
        <v>43072</v>
      </c>
      <c r="N419" s="264">
        <f t="shared" si="332"/>
        <v>43072</v>
      </c>
      <c r="O419" s="359">
        <f t="shared" si="300"/>
        <v>0</v>
      </c>
    </row>
    <row r="420" spans="1:15" ht="23.25" x14ac:dyDescent="0.25">
      <c r="A420" s="177" t="s">
        <v>188</v>
      </c>
      <c r="B420" s="180" t="s">
        <v>121</v>
      </c>
      <c r="C420" s="182" t="s">
        <v>22</v>
      </c>
      <c r="D420" s="175" t="s">
        <v>50</v>
      </c>
      <c r="E420" s="175" t="s">
        <v>314</v>
      </c>
      <c r="F420" s="173" t="s">
        <v>15</v>
      </c>
      <c r="G420" s="264">
        <v>43072</v>
      </c>
      <c r="H420" s="264">
        <v>43072</v>
      </c>
      <c r="I420" s="248">
        <f t="shared" si="298"/>
        <v>0</v>
      </c>
      <c r="J420" s="264">
        <v>43072</v>
      </c>
      <c r="K420" s="264">
        <v>43072</v>
      </c>
      <c r="L420" s="248">
        <f t="shared" si="299"/>
        <v>0</v>
      </c>
      <c r="M420" s="264">
        <v>43072</v>
      </c>
      <c r="N420" s="264">
        <v>43072</v>
      </c>
      <c r="O420" s="359">
        <f t="shared" si="300"/>
        <v>0</v>
      </c>
    </row>
    <row r="421" spans="1:15" x14ac:dyDescent="0.25">
      <c r="A421" s="84" t="s">
        <v>39</v>
      </c>
      <c r="B421" s="180" t="s">
        <v>121</v>
      </c>
      <c r="C421" s="182" t="s">
        <v>22</v>
      </c>
      <c r="D421" s="175" t="s">
        <v>50</v>
      </c>
      <c r="E421" s="175" t="s">
        <v>314</v>
      </c>
      <c r="F421" s="173" t="s">
        <v>40</v>
      </c>
      <c r="G421" s="264">
        <f>SUM(G422)</f>
        <v>800</v>
      </c>
      <c r="H421" s="264">
        <f>SUM(H422)</f>
        <v>800</v>
      </c>
      <c r="I421" s="248">
        <f t="shared" si="298"/>
        <v>0</v>
      </c>
      <c r="J421" s="264">
        <f t="shared" ref="J421:N421" si="333">SUM(J422)</f>
        <v>800</v>
      </c>
      <c r="K421" s="264">
        <f t="shared" si="333"/>
        <v>800</v>
      </c>
      <c r="L421" s="248">
        <f t="shared" si="299"/>
        <v>0</v>
      </c>
      <c r="M421" s="264">
        <f t="shared" si="333"/>
        <v>800</v>
      </c>
      <c r="N421" s="264">
        <f t="shared" si="333"/>
        <v>800</v>
      </c>
      <c r="O421" s="359">
        <f t="shared" si="300"/>
        <v>0</v>
      </c>
    </row>
    <row r="422" spans="1:15" x14ac:dyDescent="0.25">
      <c r="A422" s="177" t="s">
        <v>168</v>
      </c>
      <c r="B422" s="180" t="s">
        <v>121</v>
      </c>
      <c r="C422" s="182" t="s">
        <v>22</v>
      </c>
      <c r="D422" s="175" t="s">
        <v>50</v>
      </c>
      <c r="E422" s="175" t="s">
        <v>314</v>
      </c>
      <c r="F422" s="173" t="s">
        <v>167</v>
      </c>
      <c r="G422" s="264">
        <v>800</v>
      </c>
      <c r="H422" s="264">
        <v>800</v>
      </c>
      <c r="I422" s="248">
        <f t="shared" si="298"/>
        <v>0</v>
      </c>
      <c r="J422" s="264">
        <v>800</v>
      </c>
      <c r="K422" s="264">
        <v>800</v>
      </c>
      <c r="L422" s="248">
        <f t="shared" si="299"/>
        <v>0</v>
      </c>
      <c r="M422" s="264">
        <v>800</v>
      </c>
      <c r="N422" s="264">
        <v>800</v>
      </c>
      <c r="O422" s="359">
        <f t="shared" si="300"/>
        <v>0</v>
      </c>
    </row>
    <row r="423" spans="1:15" ht="64.5" x14ac:dyDescent="0.25">
      <c r="A423" s="85" t="s">
        <v>316</v>
      </c>
      <c r="B423" s="271" t="s">
        <v>121</v>
      </c>
      <c r="C423" s="270" t="s">
        <v>22</v>
      </c>
      <c r="D423" s="267" t="s">
        <v>50</v>
      </c>
      <c r="E423" s="266">
        <v>7000084200</v>
      </c>
      <c r="F423" s="265" t="s">
        <v>8</v>
      </c>
      <c r="G423" s="304">
        <f t="shared" ref="G423:N424" si="334">SUM(G424)</f>
        <v>113970</v>
      </c>
      <c r="H423" s="304">
        <f t="shared" si="334"/>
        <v>113970</v>
      </c>
      <c r="I423" s="248">
        <f t="shared" si="298"/>
        <v>0</v>
      </c>
      <c r="J423" s="304">
        <f t="shared" si="334"/>
        <v>0</v>
      </c>
      <c r="K423" s="304">
        <f t="shared" si="334"/>
        <v>0</v>
      </c>
      <c r="L423" s="248">
        <f t="shared" si="299"/>
        <v>0</v>
      </c>
      <c r="M423" s="304">
        <f t="shared" si="334"/>
        <v>0</v>
      </c>
      <c r="N423" s="304">
        <f t="shared" si="334"/>
        <v>0</v>
      </c>
      <c r="O423" s="359">
        <f t="shared" si="300"/>
        <v>0</v>
      </c>
    </row>
    <row r="424" spans="1:15" ht="34.5" x14ac:dyDescent="0.25">
      <c r="A424" s="83" t="s">
        <v>33</v>
      </c>
      <c r="B424" s="180" t="s">
        <v>121</v>
      </c>
      <c r="C424" s="182" t="s">
        <v>22</v>
      </c>
      <c r="D424" s="175" t="s">
        <v>50</v>
      </c>
      <c r="E424" s="174">
        <v>7000084200</v>
      </c>
      <c r="F424" s="173" t="s">
        <v>34</v>
      </c>
      <c r="G424" s="264">
        <f t="shared" si="334"/>
        <v>113970</v>
      </c>
      <c r="H424" s="264">
        <f t="shared" si="334"/>
        <v>113970</v>
      </c>
      <c r="I424" s="248">
        <f t="shared" si="298"/>
        <v>0</v>
      </c>
      <c r="J424" s="264">
        <f t="shared" si="334"/>
        <v>0</v>
      </c>
      <c r="K424" s="264">
        <f t="shared" si="334"/>
        <v>0</v>
      </c>
      <c r="L424" s="248">
        <f t="shared" si="299"/>
        <v>0</v>
      </c>
      <c r="M424" s="264">
        <f t="shared" si="334"/>
        <v>0</v>
      </c>
      <c r="N424" s="264">
        <f t="shared" si="334"/>
        <v>0</v>
      </c>
      <c r="O424" s="359">
        <f t="shared" si="300"/>
        <v>0</v>
      </c>
    </row>
    <row r="425" spans="1:15" x14ac:dyDescent="0.25">
      <c r="A425" s="83" t="s">
        <v>35</v>
      </c>
      <c r="B425" s="180" t="s">
        <v>121</v>
      </c>
      <c r="C425" s="182" t="s">
        <v>22</v>
      </c>
      <c r="D425" s="175" t="s">
        <v>50</v>
      </c>
      <c r="E425" s="174">
        <v>7000084200</v>
      </c>
      <c r="F425" s="173" t="s">
        <v>36</v>
      </c>
      <c r="G425" s="288">
        <v>113970</v>
      </c>
      <c r="H425" s="288">
        <v>113970</v>
      </c>
      <c r="I425" s="248">
        <f t="shared" si="298"/>
        <v>0</v>
      </c>
      <c r="J425" s="288"/>
      <c r="K425" s="288"/>
      <c r="L425" s="248">
        <f t="shared" si="299"/>
        <v>0</v>
      </c>
      <c r="M425" s="288"/>
      <c r="N425" s="288"/>
      <c r="O425" s="359">
        <f t="shared" si="300"/>
        <v>0</v>
      </c>
    </row>
    <row r="426" spans="1:15" ht="15.75" x14ac:dyDescent="0.25">
      <c r="A426" s="88" t="s">
        <v>122</v>
      </c>
      <c r="B426" s="211"/>
      <c r="C426" s="173"/>
      <c r="D426" s="174"/>
      <c r="E426" s="174"/>
      <c r="F426" s="175"/>
      <c r="G426" s="286">
        <f>SUM(G24+G109+G132+G195+G396+G410)</f>
        <v>611071523.49000001</v>
      </c>
      <c r="H426" s="286">
        <f>SUM(H24+H109+H132+H195+H396+H410)</f>
        <v>618638017.60000002</v>
      </c>
      <c r="I426" s="248">
        <f t="shared" si="298"/>
        <v>7566494.1100000143</v>
      </c>
      <c r="J426" s="286">
        <f>SUM(J24+J109+J132+J195+J396+J410)</f>
        <v>557279182.38</v>
      </c>
      <c r="K426" s="286">
        <f>SUM(K24+K109+K132+K195+K396+K410)</f>
        <v>557279182.38</v>
      </c>
      <c r="L426" s="248">
        <f t="shared" si="299"/>
        <v>0</v>
      </c>
      <c r="M426" s="286">
        <f>SUM(M24+M109+M132+M195+M396+M410)</f>
        <v>565793232.88</v>
      </c>
      <c r="N426" s="286">
        <f>SUM(N24+N109+N132+N195+N396+N410)</f>
        <v>565793232.88</v>
      </c>
      <c r="O426" s="359">
        <f t="shared" si="300"/>
        <v>0</v>
      </c>
    </row>
    <row r="427" spans="1:15" x14ac:dyDescent="0.25">
      <c r="G427" s="175"/>
      <c r="H427" s="175"/>
      <c r="I427" s="175"/>
    </row>
    <row r="428" spans="1:15" x14ac:dyDescent="0.25">
      <c r="G428" s="173"/>
      <c r="H428" s="173"/>
      <c r="I428" s="173"/>
    </row>
    <row r="429" spans="1:15" x14ac:dyDescent="0.25">
      <c r="G429" s="173"/>
      <c r="H429" s="173"/>
      <c r="I429" s="173"/>
    </row>
    <row r="430" spans="1:15" x14ac:dyDescent="0.25">
      <c r="G430" s="267"/>
      <c r="H430" s="267"/>
      <c r="I430" s="267"/>
    </row>
    <row r="431" spans="1:15" x14ac:dyDescent="0.25">
      <c r="G431" s="173"/>
      <c r="H431" s="173"/>
      <c r="I431" s="173"/>
    </row>
    <row r="432" spans="1:15" x14ac:dyDescent="0.25">
      <c r="G432" s="173"/>
      <c r="H432" s="173"/>
      <c r="I432" s="173"/>
    </row>
    <row r="433" spans="7:9" x14ac:dyDescent="0.25">
      <c r="G433" s="173"/>
      <c r="H433" s="173"/>
      <c r="I433" s="173"/>
    </row>
    <row r="434" spans="7:9" x14ac:dyDescent="0.25">
      <c r="G434" s="173"/>
      <c r="H434" s="173"/>
      <c r="I434" s="173"/>
    </row>
    <row r="435" spans="7:9" x14ac:dyDescent="0.25">
      <c r="G435" s="173"/>
      <c r="H435" s="173"/>
      <c r="I435" s="173"/>
    </row>
    <row r="436" spans="7:9" x14ac:dyDescent="0.25">
      <c r="G436" s="173"/>
      <c r="H436" s="173"/>
      <c r="I436" s="173"/>
    </row>
    <row r="437" spans="7:9" x14ac:dyDescent="0.25">
      <c r="G437" s="173"/>
      <c r="H437" s="173"/>
      <c r="I437" s="173"/>
    </row>
    <row r="438" spans="7:9" x14ac:dyDescent="0.25">
      <c r="G438" s="273"/>
      <c r="H438" s="273"/>
      <c r="I438" s="273"/>
    </row>
    <row r="439" spans="7:9" x14ac:dyDescent="0.25">
      <c r="G439" s="201"/>
      <c r="H439" s="201"/>
      <c r="I439" s="201"/>
    </row>
    <row r="440" spans="7:9" x14ac:dyDescent="0.25">
      <c r="G440" s="91"/>
      <c r="H440" s="91"/>
      <c r="I440" s="91"/>
    </row>
    <row r="441" spans="7:9" x14ac:dyDescent="0.25">
      <c r="G441" s="91"/>
      <c r="H441" s="91"/>
      <c r="I441" s="91"/>
    </row>
    <row r="442" spans="7:9" x14ac:dyDescent="0.25">
      <c r="G442" s="268"/>
      <c r="H442" s="268"/>
      <c r="I442" s="268"/>
    </row>
    <row r="443" spans="7:9" x14ac:dyDescent="0.25">
      <c r="G443" s="268"/>
      <c r="H443" s="268"/>
      <c r="I443" s="268"/>
    </row>
    <row r="444" spans="7:9" x14ac:dyDescent="0.25">
      <c r="G444" s="91"/>
      <c r="H444" s="91"/>
      <c r="I444" s="91"/>
    </row>
    <row r="445" spans="7:9" x14ac:dyDescent="0.25">
      <c r="G445" s="268"/>
      <c r="H445" s="268"/>
      <c r="I445" s="268"/>
    </row>
    <row r="446" spans="7:9" x14ac:dyDescent="0.25">
      <c r="G446" s="268"/>
      <c r="H446" s="268"/>
      <c r="I446" s="268"/>
    </row>
    <row r="447" spans="7:9" x14ac:dyDescent="0.25">
      <c r="G447" s="268"/>
      <c r="H447" s="268"/>
      <c r="I447" s="268"/>
    </row>
    <row r="448" spans="7:9" x14ac:dyDescent="0.25">
      <c r="G448" s="268"/>
      <c r="H448" s="268"/>
      <c r="I448" s="268"/>
    </row>
    <row r="449" spans="7:9" x14ac:dyDescent="0.25">
      <c r="G449" s="268"/>
      <c r="H449" s="268"/>
      <c r="I449" s="268"/>
    </row>
    <row r="450" spans="7:9" x14ac:dyDescent="0.25">
      <c r="G450" s="268"/>
      <c r="H450" s="268"/>
      <c r="I450" s="268"/>
    </row>
    <row r="451" spans="7:9" x14ac:dyDescent="0.25">
      <c r="G451" s="91"/>
      <c r="H451" s="91"/>
      <c r="I451" s="91"/>
    </row>
    <row r="452" spans="7:9" x14ac:dyDescent="0.25">
      <c r="G452" s="268"/>
      <c r="H452" s="268"/>
      <c r="I452" s="268"/>
    </row>
    <row r="453" spans="7:9" x14ac:dyDescent="0.25">
      <c r="G453" s="268"/>
      <c r="H453" s="268"/>
      <c r="I453" s="268"/>
    </row>
    <row r="454" spans="7:9" x14ac:dyDescent="0.25">
      <c r="G454" s="175"/>
      <c r="H454" s="175"/>
      <c r="I454" s="175"/>
    </row>
  </sheetData>
  <mergeCells count="16"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6"/>
  <sheetViews>
    <sheetView tabSelected="1" zoomScale="80" zoomScaleNormal="80" workbookViewId="0">
      <selection activeCell="P20" sqref="P20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10" width="16.85546875" customWidth="1"/>
    <col min="11" max="11" width="15.85546875" hidden="1" customWidth="1"/>
    <col min="12" max="12" width="0.140625" customWidth="1"/>
    <col min="13" max="13" width="15.85546875" customWidth="1"/>
    <col min="14" max="15" width="16.28515625" hidden="1" customWidth="1"/>
    <col min="16" max="16" width="16.28515625" customWidth="1"/>
  </cols>
  <sheetData>
    <row r="1" spans="1:22" x14ac:dyDescent="0.25">
      <c r="C1" s="387" t="s">
        <v>404</v>
      </c>
      <c r="D1" s="387"/>
      <c r="E1" s="387"/>
      <c r="F1" s="387"/>
      <c r="G1" s="387"/>
      <c r="H1" s="387"/>
      <c r="I1" s="387"/>
      <c r="J1" s="351"/>
    </row>
    <row r="2" spans="1:22" x14ac:dyDescent="0.25">
      <c r="C2" s="387" t="s">
        <v>362</v>
      </c>
      <c r="D2" s="387"/>
      <c r="E2" s="387"/>
      <c r="F2" s="387"/>
      <c r="G2" s="387"/>
      <c r="H2" s="387"/>
      <c r="I2" s="387"/>
      <c r="J2" s="351"/>
    </row>
    <row r="3" spans="1:22" x14ac:dyDescent="0.25">
      <c r="C3" s="388" t="s">
        <v>401</v>
      </c>
      <c r="D3" s="388"/>
      <c r="E3" s="388"/>
      <c r="F3" s="388"/>
      <c r="G3" s="388"/>
      <c r="H3" s="388"/>
      <c r="I3" s="388"/>
      <c r="J3" s="352"/>
    </row>
    <row r="4" spans="1:22" x14ac:dyDescent="0.25">
      <c r="C4" s="387" t="s">
        <v>377</v>
      </c>
      <c r="D4" s="387"/>
      <c r="E4" s="387"/>
      <c r="F4" s="387"/>
      <c r="G4" s="387"/>
      <c r="H4" s="387"/>
      <c r="I4" s="387"/>
      <c r="J4" s="351"/>
    </row>
    <row r="5" spans="1:22" x14ac:dyDescent="0.25">
      <c r="C5" s="387" t="s">
        <v>378</v>
      </c>
      <c r="D5" s="387"/>
      <c r="E5" s="387"/>
      <c r="F5" s="387"/>
      <c r="G5" s="387"/>
      <c r="H5" s="387"/>
      <c r="I5" s="387"/>
      <c r="J5" s="351"/>
    </row>
    <row r="6" spans="1:22" x14ac:dyDescent="0.25">
      <c r="C6" s="379" t="s">
        <v>379</v>
      </c>
      <c r="D6" s="379"/>
      <c r="E6" s="379"/>
      <c r="F6" s="379"/>
      <c r="G6" s="379"/>
      <c r="H6" s="379"/>
      <c r="I6" s="379"/>
    </row>
    <row r="8" spans="1:22" ht="25.5" customHeight="1" x14ac:dyDescent="0.25">
      <c r="A8" s="165"/>
      <c r="B8" s="233"/>
      <c r="C8" s="387" t="s">
        <v>402</v>
      </c>
      <c r="D8" s="387"/>
      <c r="E8" s="387"/>
      <c r="F8" s="387"/>
      <c r="G8" s="387"/>
      <c r="H8" s="387"/>
      <c r="I8" s="351"/>
      <c r="J8" s="351"/>
    </row>
    <row r="9" spans="1:22" x14ac:dyDescent="0.25">
      <c r="A9" s="165"/>
      <c r="B9" s="233"/>
      <c r="C9" s="387" t="s">
        <v>196</v>
      </c>
      <c r="D9" s="387"/>
      <c r="E9" s="387"/>
      <c r="F9" s="387"/>
      <c r="G9" s="387"/>
      <c r="H9" s="387"/>
      <c r="I9" s="351"/>
      <c r="J9" s="351"/>
    </row>
    <row r="10" spans="1:22" ht="15" customHeight="1" x14ac:dyDescent="0.25">
      <c r="A10" s="165"/>
      <c r="B10" s="233"/>
      <c r="C10" s="388" t="s">
        <v>385</v>
      </c>
      <c r="D10" s="388"/>
      <c r="E10" s="388"/>
      <c r="F10" s="388"/>
      <c r="G10" s="388"/>
      <c r="H10" s="388"/>
      <c r="I10" s="352"/>
      <c r="J10" s="352"/>
    </row>
    <row r="11" spans="1:22" x14ac:dyDescent="0.25">
      <c r="A11" s="165"/>
      <c r="B11" s="233"/>
      <c r="C11" s="387" t="s">
        <v>360</v>
      </c>
      <c r="D11" s="387"/>
      <c r="E11" s="387"/>
      <c r="F11" s="387"/>
      <c r="G11" s="387"/>
      <c r="H11" s="387"/>
      <c r="I11" s="351"/>
      <c r="J11" s="351"/>
    </row>
    <row r="12" spans="1:22" x14ac:dyDescent="0.25">
      <c r="A12" s="165"/>
      <c r="B12" s="233"/>
      <c r="C12" s="387" t="s">
        <v>361</v>
      </c>
      <c r="D12" s="387"/>
      <c r="E12" s="387"/>
      <c r="F12" s="387"/>
      <c r="G12" s="387"/>
      <c r="H12" s="387"/>
      <c r="I12" s="351"/>
      <c r="J12" s="351"/>
      <c r="Q12" s="387"/>
      <c r="R12" s="387"/>
      <c r="S12" s="387"/>
      <c r="T12" s="387"/>
      <c r="U12" s="387"/>
      <c r="V12" s="387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7"/>
      <c r="R13" s="387"/>
      <c r="S13" s="387"/>
      <c r="T13" s="387"/>
      <c r="U13" s="387"/>
      <c r="V13" s="387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8"/>
      <c r="R14" s="388"/>
      <c r="S14" s="388"/>
      <c r="T14" s="388"/>
      <c r="U14" s="388"/>
      <c r="V14" s="388"/>
    </row>
    <row r="15" spans="1:22" ht="1.5" customHeight="1" x14ac:dyDescent="0.3">
      <c r="A15" s="165"/>
      <c r="B15" s="233"/>
      <c r="C15" s="387"/>
      <c r="D15" s="387"/>
      <c r="E15" s="387"/>
      <c r="F15" s="387"/>
      <c r="G15" s="387"/>
      <c r="H15" s="387"/>
      <c r="I15" s="351"/>
      <c r="J15" s="351"/>
      <c r="Q15" s="387"/>
      <c r="R15" s="387"/>
      <c r="S15" s="387"/>
      <c r="T15" s="387"/>
      <c r="U15" s="387"/>
      <c r="V15" s="387"/>
    </row>
    <row r="16" spans="1:22" ht="54.75" customHeight="1" x14ac:dyDescent="0.25">
      <c r="A16" s="382" t="s">
        <v>382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48"/>
      <c r="P16" s="348"/>
      <c r="Q16" s="387"/>
      <c r="R16" s="387"/>
      <c r="S16" s="387"/>
      <c r="T16" s="387"/>
      <c r="U16" s="387"/>
      <c r="V16" s="387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9" t="s">
        <v>229</v>
      </c>
      <c r="L17" s="389"/>
      <c r="M17" s="389"/>
      <c r="N17" s="389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356</v>
      </c>
      <c r="I18" s="319" t="s">
        <v>357</v>
      </c>
      <c r="J18" s="319" t="s">
        <v>405</v>
      </c>
      <c r="K18" s="319" t="s">
        <v>317</v>
      </c>
      <c r="L18" s="319" t="s">
        <v>358</v>
      </c>
      <c r="M18" s="319" t="s">
        <v>406</v>
      </c>
      <c r="N18" s="319" t="s">
        <v>318</v>
      </c>
      <c r="O18" s="319" t="s">
        <v>359</v>
      </c>
      <c r="P18" s="358" t="s">
        <v>407</v>
      </c>
    </row>
    <row r="19" spans="1:16" x14ac:dyDescent="0.25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11</v>
      </c>
      <c r="N19" s="338">
        <v>14</v>
      </c>
      <c r="O19" s="338">
        <v>15</v>
      </c>
      <c r="P19" s="338">
        <v>12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17926438</v>
      </c>
      <c r="I20" s="152">
        <f t="shared" ref="I20" si="0">SUM(I21+I35)</f>
        <v>17976438</v>
      </c>
      <c r="J20" s="152">
        <f>SUM(I20-H20)</f>
        <v>50000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6739838</v>
      </c>
      <c r="I21" s="152">
        <f t="shared" si="4"/>
        <v>6789838</v>
      </c>
      <c r="J21" s="152">
        <f t="shared" ref="J21:J89" si="5">SUM(I21-H21)</f>
        <v>50000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6739838</v>
      </c>
      <c r="I22" s="152">
        <f t="shared" si="4"/>
        <v>6789838</v>
      </c>
      <c r="J22" s="152">
        <f t="shared" si="5"/>
        <v>50000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6739838</v>
      </c>
      <c r="I23" s="152">
        <f t="shared" si="4"/>
        <v>6789838</v>
      </c>
      <c r="J23" s="152">
        <f t="shared" si="5"/>
        <v>50000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6739838</v>
      </c>
      <c r="I24" s="153">
        <f t="shared" ref="I24" si="8">SUM(I25+I32)</f>
        <v>6789838</v>
      </c>
      <c r="J24" s="152">
        <f t="shared" si="5"/>
        <v>50000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6639838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5976026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SUM(Лист1!G114)</f>
        <v>5976026</v>
      </c>
      <c r="I27" s="314">
        <f>SUM(Лист1!H114)</f>
        <v>5976026</v>
      </c>
      <c r="J27" s="152">
        <f t="shared" si="5"/>
        <v>0</v>
      </c>
      <c r="K27" s="314">
        <f>SUM(Лист1!J114)</f>
        <v>6179663</v>
      </c>
      <c r="L27" s="314">
        <f>SUM(Лист1!K114)</f>
        <v>6179663</v>
      </c>
      <c r="M27" s="152">
        <f t="shared" si="6"/>
        <v>0</v>
      </c>
      <c r="N27" s="314">
        <f>SUM(Лист1!M114)</f>
        <v>6179663</v>
      </c>
      <c r="O27" s="314">
        <f>SUM(Лист1!N114)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SUM(Лист1!G116)</f>
        <v>658305</v>
      </c>
      <c r="I29" s="314">
        <f>SUM(Лист1!H116)</f>
        <v>658305</v>
      </c>
      <c r="J29" s="152">
        <f t="shared" si="5"/>
        <v>0</v>
      </c>
      <c r="K29" s="314">
        <f>SUM(Лист1!J116)</f>
        <v>730390</v>
      </c>
      <c r="L29" s="314">
        <f>SUM(Лист1!K116)</f>
        <v>730390</v>
      </c>
      <c r="M29" s="152">
        <f t="shared" si="6"/>
        <v>0</v>
      </c>
      <c r="N29" s="314">
        <f>SUM(Лист1!M116)</f>
        <v>730390</v>
      </c>
      <c r="O29" s="314">
        <f>SUM(Лист1!N116)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SUM(Лист1!G118)</f>
        <v>5507</v>
      </c>
      <c r="I31" s="314">
        <f>SUM(Лист1!H118)</f>
        <v>5507</v>
      </c>
      <c r="J31" s="152">
        <f t="shared" si="5"/>
        <v>0</v>
      </c>
      <c r="K31" s="314">
        <f>SUM(Лист1!J118)</f>
        <v>5507</v>
      </c>
      <c r="L31" s="314">
        <f>SUM(Лист1!K118)</f>
        <v>5507</v>
      </c>
      <c r="M31" s="152">
        <f t="shared" si="6"/>
        <v>0</v>
      </c>
      <c r="N31" s="314">
        <f>SUM(Лист1!M118)</f>
        <v>5507</v>
      </c>
      <c r="O31" s="314">
        <f>SUM(Лист1!N118)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100000</v>
      </c>
      <c r="I32" s="248">
        <f t="shared" si="22"/>
        <v>150000</v>
      </c>
      <c r="J32" s="152">
        <f t="shared" si="5"/>
        <v>50000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100000</v>
      </c>
      <c r="I33" s="288">
        <f t="shared" si="22"/>
        <v>150000</v>
      </c>
      <c r="J33" s="152">
        <f t="shared" si="5"/>
        <v>50000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SUM(Лист1!G122)</f>
        <v>100000</v>
      </c>
      <c r="I34" s="288">
        <f>SUM(Лист1!H122)</f>
        <v>150000</v>
      </c>
      <c r="J34" s="152">
        <f t="shared" si="5"/>
        <v>50000</v>
      </c>
      <c r="K34" s="288">
        <f>SUM(Лист1!J122)</f>
        <v>100000</v>
      </c>
      <c r="L34" s="288">
        <f>SUM(Лист1!K122)</f>
        <v>100000</v>
      </c>
      <c r="M34" s="152">
        <f t="shared" si="6"/>
        <v>0</v>
      </c>
      <c r="N34" s="288">
        <f>SUM(Лист1!M122)</f>
        <v>100000</v>
      </c>
      <c r="O34" s="288">
        <f>SUM(Лист1!N122)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11186600</v>
      </c>
      <c r="I35" s="153">
        <f t="shared" si="23"/>
        <v>11186600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11186600</v>
      </c>
      <c r="I36" s="153">
        <f t="shared" si="23"/>
        <v>11186600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11186600</v>
      </c>
      <c r="I37" s="153">
        <f t="shared" ref="I37" si="24">SUM(I38+I41)</f>
        <v>11186600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SUM(Лист1!G127)</f>
        <v>1538000</v>
      </c>
      <c r="I40" s="314">
        <f>SUM(Лист1!H127)</f>
        <v>1538000</v>
      </c>
      <c r="J40" s="152">
        <f t="shared" si="5"/>
        <v>0</v>
      </c>
      <c r="K40" s="314">
        <f>SUM(Лист1!J127)</f>
        <v>1538000</v>
      </c>
      <c r="L40" s="314">
        <f>SUM(Лист1!K127)</f>
        <v>1538000</v>
      </c>
      <c r="M40" s="152">
        <f t="shared" si="6"/>
        <v>0</v>
      </c>
      <c r="N40" s="314">
        <f>SUM(Лист1!M127)</f>
        <v>1538000</v>
      </c>
      <c r="O40" s="314">
        <f>SUM(Лист1!N127)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9648600</v>
      </c>
      <c r="I41" s="153">
        <f t="shared" si="29"/>
        <v>9648600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9648600</v>
      </c>
      <c r="I42" s="314">
        <f t="shared" si="29"/>
        <v>9648600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SUM(Лист1!G131)</f>
        <v>9648600</v>
      </c>
      <c r="I43" s="314">
        <f>SUM(Лист1!H131)</f>
        <v>9648600</v>
      </c>
      <c r="J43" s="367">
        <f t="shared" si="5"/>
        <v>0</v>
      </c>
      <c r="K43" s="314">
        <f>SUM(Лист1!J131)</f>
        <v>9414700</v>
      </c>
      <c r="L43" s="314">
        <f>SUM(Лист1!K131)</f>
        <v>9414700</v>
      </c>
      <c r="M43" s="152">
        <f t="shared" si="6"/>
        <v>0</v>
      </c>
      <c r="N43" s="314">
        <f>SUM(Лист1!M131)</f>
        <v>9069700</v>
      </c>
      <c r="O43" s="314">
        <f>SUM(Лист1!N131)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119771174.77</v>
      </c>
      <c r="I44" s="153">
        <f t="shared" ref="I44" si="30">SUM(I45+I59+I65)</f>
        <v>120348606.11999999</v>
      </c>
      <c r="J44" s="152">
        <f t="shared" si="5"/>
        <v>577431.34999999404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78979482.659999996</v>
      </c>
      <c r="O44" s="153">
        <f t="shared" ref="O44" si="33">SUM(O45+O59+O65)</f>
        <v>78979482.659999996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23938795.84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23938795.84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23938795.84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23938795.84</v>
      </c>
      <c r="J48" s="152">
        <f t="shared" si="5"/>
        <v>0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SUM(Лист1!G200)</f>
        <v>1244050</v>
      </c>
      <c r="I51" s="314">
        <f>SUM(Лист1!H200)</f>
        <v>1244050</v>
      </c>
      <c r="J51" s="152">
        <f t="shared" si="5"/>
        <v>0</v>
      </c>
      <c r="K51" s="314">
        <f>SUM(Лист1!J200)</f>
        <v>1192250</v>
      </c>
      <c r="L51" s="314">
        <f>SUM(Лист1!K200)</f>
        <v>1192250</v>
      </c>
      <c r="M51" s="152">
        <f t="shared" si="6"/>
        <v>0</v>
      </c>
      <c r="N51" s="314">
        <f>SUM(Лист1!M200)</f>
        <v>1192250</v>
      </c>
      <c r="O51" s="314">
        <f>SUM(Лист1!N200)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22694745.84</v>
      </c>
      <c r="J52" s="152">
        <f t="shared" si="5"/>
        <v>0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17411068</v>
      </c>
      <c r="J53" s="152">
        <f t="shared" si="5"/>
        <v>0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SUM(Лист1!G203)</f>
        <v>17411068</v>
      </c>
      <c r="I54" s="314">
        <f>SUM(Лист1!H203)</f>
        <v>17411068</v>
      </c>
      <c r="J54" s="152">
        <f t="shared" si="5"/>
        <v>0</v>
      </c>
      <c r="K54" s="314">
        <f>SUM(Лист1!J203)</f>
        <v>16686268</v>
      </c>
      <c r="L54" s="314">
        <f>SUM(Лист1!K203)</f>
        <v>16686268</v>
      </c>
      <c r="M54" s="152">
        <f t="shared" si="6"/>
        <v>0</v>
      </c>
      <c r="N54" s="314">
        <f>SUM(Лист1!M203)</f>
        <v>16686268</v>
      </c>
      <c r="O54" s="314">
        <f>SUM(Лист1!N203)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5063677.84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SUM(Лист1!G205)</f>
        <v>5063677.84</v>
      </c>
      <c r="I56" s="314">
        <f>SUM(Лист1!H205)</f>
        <v>5063677.84</v>
      </c>
      <c r="J56" s="152">
        <f t="shared" si="5"/>
        <v>0</v>
      </c>
      <c r="K56" s="314">
        <f>SUM(Лист1!J205)</f>
        <v>4563577.84</v>
      </c>
      <c r="L56" s="314">
        <f>SUM(Лист1!K205)</f>
        <v>4563577.84</v>
      </c>
      <c r="M56" s="152">
        <f t="shared" si="6"/>
        <v>0</v>
      </c>
      <c r="N56" s="314">
        <f>SUM(Лист1!M205)</f>
        <v>5063577.84</v>
      </c>
      <c r="O56" s="314">
        <f>SUM(Лист1!N205)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SUM(Лист1!G206)</f>
        <v>220000</v>
      </c>
      <c r="I58" s="314">
        <f>SUM(Лист1!H206)</f>
        <v>220000</v>
      </c>
      <c r="J58" s="152">
        <f t="shared" si="5"/>
        <v>0</v>
      </c>
      <c r="K58" s="314">
        <f>SUM(Лист1!J206)</f>
        <v>220000</v>
      </c>
      <c r="L58" s="314">
        <f>SUM(Лист1!K206)</f>
        <v>220000</v>
      </c>
      <c r="M58" s="152">
        <f t="shared" si="6"/>
        <v>0</v>
      </c>
      <c r="N58" s="314">
        <f>SUM(Лист1!M206)</f>
        <v>220000</v>
      </c>
      <c r="O58" s="314">
        <f>SUM(Лист1!N206)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SUM(Лист1!G259)</f>
        <v>170000</v>
      </c>
      <c r="I64" s="314">
        <f>SUM(Лист1!H259)</f>
        <v>170000</v>
      </c>
      <c r="J64" s="152">
        <f t="shared" si="5"/>
        <v>0</v>
      </c>
      <c r="K64" s="314">
        <f>SUM(Лист1!J259)</f>
        <v>200000</v>
      </c>
      <c r="L64" s="314">
        <f>SUM(Лист1!K259)</f>
        <v>200000</v>
      </c>
      <c r="M64" s="152">
        <f t="shared" si="6"/>
        <v>0</v>
      </c>
      <c r="N64" s="314">
        <f>SUM(Лист1!M259)</f>
        <v>200000</v>
      </c>
      <c r="O64" s="314">
        <f>SUM(Лист1!N259)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95662378.929999992</v>
      </c>
      <c r="I65" s="153">
        <f t="shared" ref="I65" si="52">SUM(I66)</f>
        <v>96239810.279999986</v>
      </c>
      <c r="J65" s="152">
        <f t="shared" si="5"/>
        <v>577431.34999999404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55617386.82</v>
      </c>
      <c r="O65" s="153">
        <f t="shared" si="53"/>
        <v>55617386.82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SUM(H75+H85+H88+H110+H94+H107+H104+H113+H196+H116+H82+H119+H134+H72+H101+H67+H187+H137+H143+H156+H159+H164+H181+H126+H207+H131+H140+H169+H172+H184+H175+H178)</f>
        <v>95662378.929999992</v>
      </c>
      <c r="I66" s="153">
        <f>SUM(I75+I85+I88+I110+I94+I107+I104+I113+I196+I116+I82+I119+I134+I72+I101+I67+I187+I137+I143+I156+I159+I164+I181+I126+I207+I131+I140+I169+I172+I184+I175+I178)</f>
        <v>96239810.279999986</v>
      </c>
      <c r="J66" s="152">
        <f t="shared" si="5"/>
        <v>577431.34999999404</v>
      </c>
      <c r="K66" s="153">
        <f>SUM(K75+K85+K88+K110+K94+K107+K104+K196+K82+K119+K134+K72+K101+K67+K137+K143+K156+K159+K164+K181+K126+K207+K131+K140+K169+K172+K184+K175+K178)</f>
        <v>54780862.780000001</v>
      </c>
      <c r="L66" s="153">
        <f>SUM(L75+L85+L88+L110+L94+L107+L104+L196+L82+L119+L134+L72+L101+L67+L137+L143+L156+L159+L164+L181+L126+L207+L131+L140+L169+L172+L184+L175+L178)</f>
        <v>54780862.780000001</v>
      </c>
      <c r="M66" s="153">
        <f>SUM(M75+M85+M88+M110+M94+M107+M104+M196+M82+M119+M134+M72+M101+M67+M137+M143+M156+M159+M164+M181+M126+M207+M131+M140+M169+M172+M184+M175+M178)</f>
        <v>0</v>
      </c>
      <c r="N66" s="153">
        <f>SUM(N75+N85+N88+N110+N94+N107+N104+N196+N82+N119+N134+N72+N101+N67+N137+N143+N156+N159+N164+N181+N126+N207+N131+N140+N169+N172+N184+N175+N178)</f>
        <v>55617386.82</v>
      </c>
      <c r="O66" s="153">
        <f>SUM(O75+O85+O88+O110+O94+O107+O104+O196+O82+O119+O134+O72+O101+O67+O137+O143+O156+O159+O164+O181+O126+O207+O131+O140+O169+O172+O184+O175+O178)</f>
        <v>55617386.82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6880.3</v>
      </c>
      <c r="I67" s="283">
        <f>SUM(I70+I68)</f>
        <v>38811.65</v>
      </c>
      <c r="J67" s="152">
        <f t="shared" si="5"/>
        <v>31931.350000000002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0</v>
      </c>
      <c r="I68" s="314">
        <f t="shared" si="54"/>
        <v>31931.35</v>
      </c>
      <c r="J68" s="367">
        <f t="shared" si="5"/>
        <v>31931.35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SUM(Лист1!G215)</f>
        <v>0</v>
      </c>
      <c r="I69" s="314">
        <f>SUM(Лист1!H215)</f>
        <v>31931.35</v>
      </c>
      <c r="J69" s="367">
        <f t="shared" si="5"/>
        <v>31931.35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173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6880.3</v>
      </c>
      <c r="I70" s="314">
        <f t="shared" si="54"/>
        <v>6880.3</v>
      </c>
      <c r="J70" s="152">
        <f t="shared" si="5"/>
        <v>0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SUM(Лист1!G217)</f>
        <v>6880.3</v>
      </c>
      <c r="I71" s="314">
        <f>SUM(Лист1!H217)</f>
        <v>6880.3</v>
      </c>
      <c r="J71" s="152">
        <f t="shared" si="5"/>
        <v>0</v>
      </c>
      <c r="K71" s="314">
        <f>SUM(Лист1!J217)</f>
        <v>0</v>
      </c>
      <c r="L71" s="314">
        <f>SUM(Лист1!K217)</f>
        <v>0</v>
      </c>
      <c r="M71" s="152">
        <f t="shared" si="6"/>
        <v>0</v>
      </c>
      <c r="N71" s="314">
        <f>SUM(Лист1!M217)</f>
        <v>0</v>
      </c>
      <c r="O71" s="314">
        <f>SUM(Лист1!N217)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173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173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173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SUM(Лист1!G211)</f>
        <v>113551</v>
      </c>
      <c r="I74" s="314">
        <f>SUM(Лист1!H211)</f>
        <v>113551</v>
      </c>
      <c r="J74" s="152">
        <f t="shared" si="5"/>
        <v>0</v>
      </c>
      <c r="K74" s="314">
        <f>SUM(Лист1!J211)</f>
        <v>802</v>
      </c>
      <c r="L74" s="314">
        <f>SUM(Лист1!K211)</f>
        <v>802</v>
      </c>
      <c r="M74" s="152">
        <f t="shared" si="6"/>
        <v>0</v>
      </c>
      <c r="N74" s="314">
        <f>SUM(Лист1!M211)</f>
        <v>2084</v>
      </c>
      <c r="O74" s="314">
        <f>SUM(Лист1!N211)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1965079</v>
      </c>
      <c r="I75" s="153">
        <f t="shared" ref="I75" si="56">SUM(I76+I78+I80)</f>
        <v>1965079</v>
      </c>
      <c r="J75" s="152">
        <f t="shared" si="5"/>
        <v>0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1663842</v>
      </c>
      <c r="I76" s="314">
        <f t="shared" ref="I76" si="60">SUM(I77)</f>
        <v>1663842</v>
      </c>
      <c r="J76" s="152">
        <f t="shared" si="5"/>
        <v>0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SUM(Лист1!G250)</f>
        <v>1663842</v>
      </c>
      <c r="I77" s="314">
        <f>SUM(Лист1!H250)</f>
        <v>1663842</v>
      </c>
      <c r="J77" s="152">
        <f t="shared" si="5"/>
        <v>0</v>
      </c>
      <c r="K77" s="314">
        <f>SUM(Лист1!J250)</f>
        <v>1584642</v>
      </c>
      <c r="L77" s="314">
        <f>SUM(Лист1!K250)</f>
        <v>1584642</v>
      </c>
      <c r="M77" s="152">
        <f t="shared" si="6"/>
        <v>0</v>
      </c>
      <c r="N77" s="314">
        <f>SUM(Лист1!M250)</f>
        <v>1584642</v>
      </c>
      <c r="O77" s="314">
        <f>SUM(Лист1!N250)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SUM(Лист1!G252)</f>
        <v>279169</v>
      </c>
      <c r="I79" s="314">
        <f>SUM(Лист1!H252)</f>
        <v>279169</v>
      </c>
      <c r="J79" s="367">
        <f t="shared" si="5"/>
        <v>0</v>
      </c>
      <c r="K79" s="314">
        <f>SUM(Лист1!J252)</f>
        <v>119169</v>
      </c>
      <c r="L79" s="314">
        <f>SUM(Лист1!K252)</f>
        <v>119169</v>
      </c>
      <c r="M79" s="152">
        <f t="shared" si="6"/>
        <v>0</v>
      </c>
      <c r="N79" s="314">
        <f>SUM(Лист1!M252)</f>
        <v>119169</v>
      </c>
      <c r="O79" s="314">
        <f>SUM(Лист1!N252)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SUM(Лист1!G254)</f>
        <v>22068</v>
      </c>
      <c r="I81" s="314">
        <f>SUM(Лист1!H254)</f>
        <v>22068</v>
      </c>
      <c r="J81" s="152">
        <f t="shared" si="5"/>
        <v>0</v>
      </c>
      <c r="K81" s="314">
        <f>SUM(Лист1!J254)</f>
        <v>22068</v>
      </c>
      <c r="L81" s="314">
        <f>SUM(Лист1!K254)</f>
        <v>22068</v>
      </c>
      <c r="M81" s="152">
        <f t="shared" si="6"/>
        <v>0</v>
      </c>
      <c r="N81" s="314">
        <f>SUM(Лист1!M254)</f>
        <v>22068</v>
      </c>
      <c r="O81" s="314">
        <f>SUM(Лист1!N254)</f>
        <v>22068</v>
      </c>
      <c r="P81" s="152">
        <f t="shared" si="7"/>
        <v>0</v>
      </c>
    </row>
    <row r="82" spans="1:16" ht="26.25" x14ac:dyDescent="0.25">
      <c r="A82" s="184" t="s">
        <v>374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400000</v>
      </c>
      <c r="I82" s="153">
        <f t="shared" si="66"/>
        <v>400000</v>
      </c>
      <c r="J82" s="152">
        <f t="shared" ref="J82:J83" si="67">SUM(I82-H82)</f>
        <v>0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400000</v>
      </c>
      <c r="I83" s="314">
        <f t="shared" si="66"/>
        <v>400000</v>
      </c>
      <c r="J83" s="367">
        <f t="shared" si="67"/>
        <v>0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SUM(Лист1!G276)</f>
        <v>400000</v>
      </c>
      <c r="I84" s="314">
        <f>SUM(Лист1!H276)</f>
        <v>400000</v>
      </c>
      <c r="J84" s="314">
        <f>SUM(Лист1!I276)</f>
        <v>0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SUM(Лист1!G262)</f>
        <v>72160.98</v>
      </c>
      <c r="I87" s="314">
        <f>SUM(Лист1!H262)</f>
        <v>72160.98</v>
      </c>
      <c r="J87" s="152">
        <f t="shared" si="5"/>
        <v>0</v>
      </c>
      <c r="K87" s="314">
        <f>SUM(Лист1!J262)</f>
        <v>72160.98</v>
      </c>
      <c r="L87" s="314">
        <f>SUM(Лист1!K262)</f>
        <v>72160.98</v>
      </c>
      <c r="M87" s="152">
        <f t="shared" si="6"/>
        <v>0</v>
      </c>
      <c r="N87" s="314">
        <f>SUM(Лист1!M262)</f>
        <v>72160.98</v>
      </c>
      <c r="O87" s="314">
        <f>SUM(Лист1!N262)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30000</v>
      </c>
      <c r="I89" s="314">
        <f t="shared" ref="I89" si="73">SUM(I90)</f>
        <v>30000</v>
      </c>
      <c r="J89" s="152">
        <f t="shared" si="5"/>
        <v>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SUM(Лист1!G390)</f>
        <v>30000</v>
      </c>
      <c r="I90" s="314">
        <f>SUM(Лист1!H390)</f>
        <v>30000</v>
      </c>
      <c r="J90" s="152">
        <f t="shared" ref="J90:J162" si="75">SUM(I90-H90)</f>
        <v>0</v>
      </c>
      <c r="K90" s="314">
        <f>SUM(Лист1!J390)</f>
        <v>30000</v>
      </c>
      <c r="L90" s="314">
        <f>SUM(Лист1!K390)</f>
        <v>30000</v>
      </c>
      <c r="M90" s="152">
        <f t="shared" ref="M90:M162" si="76">SUM(L90-K90)</f>
        <v>0</v>
      </c>
      <c r="N90" s="314">
        <f>SUM(Лист1!M390)</f>
        <v>30000</v>
      </c>
      <c r="O90" s="314">
        <f>SUM(Лист1!N390)</f>
        <v>30000</v>
      </c>
      <c r="P90" s="152">
        <f t="shared" ref="P90:P162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20000</v>
      </c>
      <c r="I92" s="314">
        <f t="shared" ref="I92" si="78">SUM(I93)</f>
        <v>20000</v>
      </c>
      <c r="J92" s="152">
        <f t="shared" si="75"/>
        <v>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SUM(Лист1!G392)</f>
        <v>20000</v>
      </c>
      <c r="I93" s="314">
        <f>SUM(Лист1!H392)</f>
        <v>20000</v>
      </c>
      <c r="J93" s="152">
        <f t="shared" si="75"/>
        <v>0</v>
      </c>
      <c r="K93" s="314">
        <f>SUM(Лист1!J392)</f>
        <v>20000</v>
      </c>
      <c r="L93" s="314">
        <f>SUM(Лист1!K392)</f>
        <v>20000</v>
      </c>
      <c r="M93" s="152">
        <f t="shared" si="76"/>
        <v>0</v>
      </c>
      <c r="N93" s="314">
        <f>SUM(Лист1!M392)</f>
        <v>20000</v>
      </c>
      <c r="O93" s="314">
        <f>SUM(Лист1!N392)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SUM(Лист1!G341)</f>
        <v>3000</v>
      </c>
      <c r="I95" s="314">
        <f>SUM(Лист1!H341)</f>
        <v>3000</v>
      </c>
      <c r="J95" s="152">
        <f t="shared" si="75"/>
        <v>0</v>
      </c>
      <c r="K95" s="314">
        <f>SUM(Лист1!J341)</f>
        <v>3000</v>
      </c>
      <c r="L95" s="314">
        <f>SUM(Лист1!K341)</f>
        <v>3000</v>
      </c>
      <c r="M95" s="152">
        <f t="shared" si="76"/>
        <v>0</v>
      </c>
      <c r="N95" s="314">
        <f>SUM(Лист1!M341)</f>
        <v>3000</v>
      </c>
      <c r="O95" s="314">
        <f>SUM(Лист1!N341)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SUM(Лист1!G342)</f>
        <v>3000</v>
      </c>
      <c r="I96" s="314">
        <f>SUM(Лист1!H342)</f>
        <v>3000</v>
      </c>
      <c r="J96" s="152">
        <f t="shared" si="75"/>
        <v>0</v>
      </c>
      <c r="K96" s="314">
        <f>SUM(Лист1!J342)</f>
        <v>3000</v>
      </c>
      <c r="L96" s="314">
        <f>SUM(Лист1!K342)</f>
        <v>3000</v>
      </c>
      <c r="M96" s="152">
        <f t="shared" si="76"/>
        <v>0</v>
      </c>
      <c r="N96" s="314">
        <f>SUM(Лист1!M342)</f>
        <v>3000</v>
      </c>
      <c r="O96" s="314">
        <f>SUM(Лист1!N342)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SUM(Лист1!G344)</f>
        <v>68000</v>
      </c>
      <c r="I98" s="314">
        <f>SUM(Лист1!H344)</f>
        <v>68000</v>
      </c>
      <c r="J98" s="152">
        <f t="shared" si="75"/>
        <v>0</v>
      </c>
      <c r="K98" s="314">
        <f>SUM(Лист1!J344)</f>
        <v>68000</v>
      </c>
      <c r="L98" s="314">
        <f>SUM(Лист1!K344)</f>
        <v>68000</v>
      </c>
      <c r="M98" s="152">
        <f t="shared" si="76"/>
        <v>0</v>
      </c>
      <c r="N98" s="314">
        <f>SUM(Лист1!M344)</f>
        <v>68000</v>
      </c>
      <c r="O98" s="314">
        <f>SUM(Лист1!N344)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SUM(Лист1!G346)</f>
        <v>9000</v>
      </c>
      <c r="I100" s="314">
        <f>SUM(Лист1!H346)</f>
        <v>9000</v>
      </c>
      <c r="J100" s="152">
        <f t="shared" si="75"/>
        <v>0</v>
      </c>
      <c r="K100" s="314">
        <f>SUM(Лист1!J346)</f>
        <v>9000</v>
      </c>
      <c r="L100" s="314">
        <f>SUM(Лист1!K346)</f>
        <v>9000</v>
      </c>
      <c r="M100" s="152">
        <f t="shared" si="76"/>
        <v>0</v>
      </c>
      <c r="N100" s="314">
        <f>SUM(Лист1!M346)</f>
        <v>9000</v>
      </c>
      <c r="O100" s="314">
        <f>SUM(Лист1!N346)</f>
        <v>9000</v>
      </c>
      <c r="P100" s="152">
        <f t="shared" si="77"/>
        <v>0</v>
      </c>
    </row>
    <row r="101" spans="1:16" x14ac:dyDescent="0.25">
      <c r="A101" s="185" t="s">
        <v>350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SUM(Лист1!G305)</f>
        <v>600000</v>
      </c>
      <c r="I103" s="314">
        <f>SUM(Лист1!H305)</f>
        <v>600000</v>
      </c>
      <c r="J103" s="152">
        <f t="shared" si="75"/>
        <v>0</v>
      </c>
      <c r="K103" s="314">
        <f>SUM(Лист1!J305)</f>
        <v>0</v>
      </c>
      <c r="L103" s="314">
        <f>SUM(Лист1!K305)</f>
        <v>0</v>
      </c>
      <c r="M103" s="152">
        <f t="shared" si="76"/>
        <v>0</v>
      </c>
      <c r="N103" s="314">
        <f>SUM(Лист1!M305)</f>
        <v>0</v>
      </c>
      <c r="O103" s="314">
        <f>SUM(Лист1!N305)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SUM(Лист1!G295)</f>
        <v>52585</v>
      </c>
      <c r="I106" s="314">
        <f>SUM(Лист1!H295)</f>
        <v>52585</v>
      </c>
      <c r="J106" s="152">
        <f t="shared" si="75"/>
        <v>0</v>
      </c>
      <c r="K106" s="314">
        <f>SUM(Лист1!J295)</f>
        <v>54688.4</v>
      </c>
      <c r="L106" s="314">
        <f>SUM(Лист1!K295)</f>
        <v>54688.4</v>
      </c>
      <c r="M106" s="152">
        <f t="shared" si="76"/>
        <v>0</v>
      </c>
      <c r="N106" s="314">
        <f>SUM(Лист1!M295)</f>
        <v>56875.94</v>
      </c>
      <c r="O106" s="314">
        <f>SUM(Лист1!N295)</f>
        <v>56875.94</v>
      </c>
      <c r="P106" s="152">
        <f t="shared" si="77"/>
        <v>0</v>
      </c>
    </row>
    <row r="107" spans="1:16" ht="64.5" x14ac:dyDescent="0.25">
      <c r="A107" s="179" t="s">
        <v>371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700000</v>
      </c>
      <c r="J107" s="152">
        <f t="shared" ref="J107:J108" si="95">SUM(I107-H107)</f>
        <v>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700000</v>
      </c>
      <c r="J108" s="367">
        <f t="shared" si="95"/>
        <v>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SUM(Лист1!G302)</f>
        <v>700000</v>
      </c>
      <c r="I109" s="314">
        <f>SUM(Лист1!H302)</f>
        <v>700000</v>
      </c>
      <c r="J109" s="314">
        <f>SUM(Лист1!I302)</f>
        <v>0</v>
      </c>
      <c r="K109" s="314">
        <f>SUM(Лист1!J302)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348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SUM(Лист1!G298)</f>
        <v>189865</v>
      </c>
      <c r="I112" s="314">
        <f>SUM(Лист1!H298)</f>
        <v>189865</v>
      </c>
      <c r="J112" s="152">
        <f t="shared" si="75"/>
        <v>0</v>
      </c>
      <c r="K112" s="314">
        <f>SUM(Лист1!J298)</f>
        <v>0</v>
      </c>
      <c r="L112" s="314">
        <f>SUM(Лист1!K298)</f>
        <v>0</v>
      </c>
      <c r="M112" s="152">
        <f t="shared" si="76"/>
        <v>0</v>
      </c>
      <c r="N112" s="314">
        <f>SUM(Лист1!M298)</f>
        <v>0</v>
      </c>
      <c r="O112" s="314">
        <f>SUM(Лист1!N298)</f>
        <v>0</v>
      </c>
      <c r="P112" s="152">
        <f t="shared" si="77"/>
        <v>0</v>
      </c>
    </row>
    <row r="113" spans="1:16" x14ac:dyDescent="0.25">
      <c r="A113" s="301" t="s">
        <v>391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0</v>
      </c>
      <c r="I113" s="304">
        <f t="shared" si="99"/>
        <v>30500</v>
      </c>
      <c r="J113" s="152">
        <f t="shared" si="75"/>
        <v>30500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0</v>
      </c>
      <c r="I114" s="264">
        <f t="shared" si="99"/>
        <v>30500</v>
      </c>
      <c r="J114" s="367">
        <f t="shared" si="75"/>
        <v>30500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392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390</v>
      </c>
      <c r="H115" s="264">
        <f>SUM(Лист1!G240)</f>
        <v>0</v>
      </c>
      <c r="I115" s="264">
        <f>SUM(Лист1!H240)</f>
        <v>30500</v>
      </c>
      <c r="J115" s="367">
        <f t="shared" si="75"/>
        <v>30500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399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0</v>
      </c>
      <c r="I116" s="304">
        <f t="shared" si="99"/>
        <v>500000</v>
      </c>
      <c r="J116" s="378">
        <f t="shared" si="75"/>
        <v>500000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0</v>
      </c>
      <c r="I117" s="264">
        <f t="shared" si="99"/>
        <v>500000</v>
      </c>
      <c r="J117" s="367">
        <f t="shared" si="75"/>
        <v>500000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390</v>
      </c>
      <c r="H118" s="264">
        <f>SUM(Лист1!G290)</f>
        <v>0</v>
      </c>
      <c r="I118" s="264">
        <f>SUM(Лист1!H290)</f>
        <v>500000</v>
      </c>
      <c r="J118" s="367">
        <f t="shared" si="75"/>
        <v>500000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SUM(Лист1!G221)</f>
        <v>259850</v>
      </c>
      <c r="I121" s="314">
        <f>SUM(Лист1!H221)</f>
        <v>259850</v>
      </c>
      <c r="J121" s="152">
        <f t="shared" si="75"/>
        <v>0</v>
      </c>
      <c r="K121" s="314">
        <f>SUM(Лист1!J221)</f>
        <v>259850</v>
      </c>
      <c r="L121" s="314">
        <f>SUM(Лист1!K221)</f>
        <v>259850</v>
      </c>
      <c r="M121" s="152">
        <f t="shared" si="76"/>
        <v>0</v>
      </c>
      <c r="N121" s="314">
        <f>SUM(Лист1!M221)</f>
        <v>259850</v>
      </c>
      <c r="O121" s="314">
        <f>SUM(Лист1!N221)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SUM(Лист1!G223)</f>
        <v>41006</v>
      </c>
      <c r="I123" s="314">
        <f>SUM(Лист1!H223)</f>
        <v>41006</v>
      </c>
      <c r="J123" s="152">
        <f t="shared" si="75"/>
        <v>0</v>
      </c>
      <c r="K123" s="314">
        <f>SUM(Лист1!J223)</f>
        <v>41006</v>
      </c>
      <c r="L123" s="314">
        <f>SUM(Лист1!K223)</f>
        <v>41006</v>
      </c>
      <c r="M123" s="152">
        <f t="shared" si="76"/>
        <v>0</v>
      </c>
      <c r="N123" s="314">
        <f>SUM(Лист1!M223)</f>
        <v>41006</v>
      </c>
      <c r="O123" s="314">
        <f>SUM(Лист1!N223)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SUM(Лист1!G225)</f>
        <v>400</v>
      </c>
      <c r="I125" s="314">
        <f>SUM(Лист1!H225)</f>
        <v>400</v>
      </c>
      <c r="J125" s="152">
        <f t="shared" si="75"/>
        <v>0</v>
      </c>
      <c r="K125" s="314">
        <f>SUM(Лист1!J225)</f>
        <v>400</v>
      </c>
      <c r="L125" s="314">
        <f>SUM(Лист1!K225)</f>
        <v>400</v>
      </c>
      <c r="M125" s="152">
        <f t="shared" si="76"/>
        <v>0</v>
      </c>
      <c r="N125" s="314">
        <f>SUM(Лист1!M225)</f>
        <v>400</v>
      </c>
      <c r="O125" s="314">
        <f>SUM(Лист1!N225)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784500</v>
      </c>
      <c r="I127" s="314">
        <f t="shared" ref="I127" si="114">SUM(I128)</f>
        <v>778750</v>
      </c>
      <c r="J127" s="367">
        <f t="shared" si="75"/>
        <v>-5750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SUM(Лист1!G374)</f>
        <v>784500</v>
      </c>
      <c r="I128" s="314">
        <f>SUM(Лист1!H374)</f>
        <v>778750</v>
      </c>
      <c r="J128" s="367">
        <f t="shared" si="75"/>
        <v>-5750</v>
      </c>
      <c r="K128" s="314">
        <f>SUM(Лист1!J374)</f>
        <v>784500</v>
      </c>
      <c r="L128" s="314">
        <f>SUM(Лист1!K374)</f>
        <v>784500</v>
      </c>
      <c r="M128" s="152">
        <f t="shared" si="76"/>
        <v>0</v>
      </c>
      <c r="N128" s="314">
        <f>SUM(Лист1!M374)</f>
        <v>784500</v>
      </c>
      <c r="O128" s="314">
        <f>SUM(Лист1!N374)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9000</v>
      </c>
      <c r="I129" s="314">
        <f t="shared" ref="I129" si="116">SUM(I130)</f>
        <v>14750</v>
      </c>
      <c r="J129" s="367">
        <f t="shared" si="75"/>
        <v>5750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SUM(Лист1!G376)</f>
        <v>9000</v>
      </c>
      <c r="I130" s="314">
        <f>SUM(Лист1!H376)</f>
        <v>14750</v>
      </c>
      <c r="J130" s="367">
        <f t="shared" si="75"/>
        <v>5750</v>
      </c>
      <c r="K130" s="314">
        <f>SUM(Лист1!J376)</f>
        <v>9000</v>
      </c>
      <c r="L130" s="314">
        <f>SUM(Лист1!K376)</f>
        <v>9000</v>
      </c>
      <c r="M130" s="152">
        <f t="shared" si="76"/>
        <v>0</v>
      </c>
      <c r="N130" s="314">
        <f>SUM(Лист1!M376)</f>
        <v>9000</v>
      </c>
      <c r="O130" s="314">
        <f>SUM(Лист1!N376)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2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18.600000000000001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SUM(Лист1!G351)</f>
        <v>3149842</v>
      </c>
      <c r="I133" s="314">
        <f>SUM(Лист1!H351)</f>
        <v>3149842</v>
      </c>
      <c r="J133" s="152">
        <f t="shared" si="75"/>
        <v>0</v>
      </c>
      <c r="K133" s="314">
        <f>SUM(Лист1!J351)</f>
        <v>3149842</v>
      </c>
      <c r="L133" s="314">
        <f>SUM(Лист1!K351)</f>
        <v>3149842</v>
      </c>
      <c r="M133" s="152">
        <f t="shared" si="76"/>
        <v>0</v>
      </c>
      <c r="N133" s="314">
        <f>SUM(Лист1!M351)</f>
        <v>3149842</v>
      </c>
      <c r="O133" s="314">
        <f>SUM(Лист1!N351)</f>
        <v>3149842</v>
      </c>
      <c r="P133" s="152">
        <f t="shared" si="77"/>
        <v>0</v>
      </c>
    </row>
    <row r="134" spans="1:16" ht="51.75" x14ac:dyDescent="0.25">
      <c r="A134" s="189" t="s">
        <v>59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51180</v>
      </c>
      <c r="G134" s="205" t="s">
        <v>8</v>
      </c>
      <c r="H134" s="153">
        <f>SUM(H135)</f>
        <v>1343978</v>
      </c>
      <c r="I134" s="153">
        <f t="shared" ref="I134" si="120">SUM(I135)</f>
        <v>1343978</v>
      </c>
      <c r="J134" s="152">
        <f t="shared" si="75"/>
        <v>0</v>
      </c>
      <c r="K134" s="153">
        <f t="shared" ref="K134:O134" si="121">SUM(K135)</f>
        <v>1358241</v>
      </c>
      <c r="L134" s="153">
        <f t="shared" si="121"/>
        <v>1358241</v>
      </c>
      <c r="M134" s="152">
        <f t="shared" si="76"/>
        <v>0</v>
      </c>
      <c r="N134" s="153">
        <f t="shared" si="121"/>
        <v>1407066</v>
      </c>
      <c r="O134" s="153">
        <f t="shared" si="121"/>
        <v>1407066</v>
      </c>
      <c r="P134" s="152">
        <f t="shared" si="77"/>
        <v>0</v>
      </c>
    </row>
    <row r="135" spans="1:16" x14ac:dyDescent="0.25">
      <c r="A135" s="177" t="s">
        <v>53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51180</v>
      </c>
      <c r="G135" s="173" t="s">
        <v>54</v>
      </c>
      <c r="H135" s="314">
        <f t="shared" ref="H135:O135" si="122">SUM(H136)</f>
        <v>1343978</v>
      </c>
      <c r="I135" s="314">
        <f t="shared" si="122"/>
        <v>1343978</v>
      </c>
      <c r="J135" s="152">
        <f t="shared" si="75"/>
        <v>0</v>
      </c>
      <c r="K135" s="314">
        <f t="shared" si="122"/>
        <v>1358241</v>
      </c>
      <c r="L135" s="314">
        <f t="shared" si="122"/>
        <v>1358241</v>
      </c>
      <c r="M135" s="152">
        <f t="shared" si="76"/>
        <v>0</v>
      </c>
      <c r="N135" s="314">
        <f t="shared" si="122"/>
        <v>1407066</v>
      </c>
      <c r="O135" s="314">
        <f t="shared" si="122"/>
        <v>1407066</v>
      </c>
      <c r="P135" s="152">
        <f t="shared" si="77"/>
        <v>0</v>
      </c>
    </row>
    <row r="136" spans="1:16" x14ac:dyDescent="0.25">
      <c r="A136" s="177" t="s">
        <v>171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51180</v>
      </c>
      <c r="G136" s="173" t="s">
        <v>170</v>
      </c>
      <c r="H136" s="314">
        <f>SUM(Лист1!G245)</f>
        <v>1343978</v>
      </c>
      <c r="I136" s="314">
        <f>SUM(Лист1!H245)</f>
        <v>1343978</v>
      </c>
      <c r="J136" s="152">
        <f t="shared" si="75"/>
        <v>0</v>
      </c>
      <c r="K136" s="314">
        <f>SUM(Лист1!J245)</f>
        <v>1358241</v>
      </c>
      <c r="L136" s="314">
        <f>SUM(Лист1!K245)</f>
        <v>1358241</v>
      </c>
      <c r="M136" s="152">
        <f t="shared" si="76"/>
        <v>0</v>
      </c>
      <c r="N136" s="314">
        <f>SUM(Лист1!M245)</f>
        <v>1407066</v>
      </c>
      <c r="O136" s="314">
        <f>SUM(Лист1!N245)</f>
        <v>1407066</v>
      </c>
      <c r="P136" s="152">
        <f t="shared" si="77"/>
        <v>0</v>
      </c>
    </row>
    <row r="137" spans="1:16" ht="51.75" x14ac:dyDescent="0.25">
      <c r="A137" s="184" t="s">
        <v>109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 t="s">
        <v>200</v>
      </c>
      <c r="G137" s="205" t="s">
        <v>8</v>
      </c>
      <c r="H137" s="283">
        <f>SUM(H138)</f>
        <v>11361636</v>
      </c>
      <c r="I137" s="283">
        <f t="shared" ref="I137" si="123">SUM(I138)</f>
        <v>11361636</v>
      </c>
      <c r="J137" s="152">
        <f t="shared" si="75"/>
        <v>0</v>
      </c>
      <c r="K137" s="283">
        <f t="shared" ref="K137:O137" si="124">SUM(K138)</f>
        <v>4734015</v>
      </c>
      <c r="L137" s="283">
        <f t="shared" si="124"/>
        <v>4734015</v>
      </c>
      <c r="M137" s="152">
        <f t="shared" si="76"/>
        <v>0</v>
      </c>
      <c r="N137" s="283">
        <f t="shared" si="124"/>
        <v>4734015</v>
      </c>
      <c r="O137" s="283">
        <f t="shared" si="124"/>
        <v>4734015</v>
      </c>
      <c r="P137" s="152">
        <f t="shared" si="77"/>
        <v>0</v>
      </c>
    </row>
    <row r="138" spans="1:16" ht="22.5" x14ac:dyDescent="0.25">
      <c r="A138" s="306" t="s">
        <v>84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216" t="s">
        <v>200</v>
      </c>
      <c r="G138" s="173" t="s">
        <v>85</v>
      </c>
      <c r="H138" s="314">
        <f t="shared" ref="H138:O138" si="125">SUM(H139)</f>
        <v>11361636</v>
      </c>
      <c r="I138" s="314">
        <f t="shared" si="125"/>
        <v>11361636</v>
      </c>
      <c r="J138" s="152">
        <f t="shared" si="75"/>
        <v>0</v>
      </c>
      <c r="K138" s="314">
        <f t="shared" si="125"/>
        <v>4734015</v>
      </c>
      <c r="L138" s="314">
        <f t="shared" si="125"/>
        <v>4734015</v>
      </c>
      <c r="M138" s="152">
        <f t="shared" si="76"/>
        <v>0</v>
      </c>
      <c r="N138" s="314">
        <f t="shared" si="125"/>
        <v>4734015</v>
      </c>
      <c r="O138" s="314">
        <f t="shared" si="125"/>
        <v>4734015</v>
      </c>
      <c r="P138" s="152">
        <f t="shared" si="77"/>
        <v>0</v>
      </c>
    </row>
    <row r="139" spans="1:16" x14ac:dyDescent="0.25">
      <c r="A139" s="307" t="s">
        <v>86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216" t="s">
        <v>200</v>
      </c>
      <c r="G139" s="173" t="s">
        <v>87</v>
      </c>
      <c r="H139" s="314">
        <f>SUM(Лист1!G365)</f>
        <v>11361636</v>
      </c>
      <c r="I139" s="314">
        <f>SUM(Лист1!H365)</f>
        <v>11361636</v>
      </c>
      <c r="J139" s="152">
        <f t="shared" si="75"/>
        <v>0</v>
      </c>
      <c r="K139" s="314">
        <f>SUM(Лист1!J365)</f>
        <v>4734015</v>
      </c>
      <c r="L139" s="314">
        <f>SUM(Лист1!K365)</f>
        <v>4734015</v>
      </c>
      <c r="M139" s="152">
        <f t="shared" si="76"/>
        <v>0</v>
      </c>
      <c r="N139" s="314">
        <f>SUM(Лист1!M365)</f>
        <v>4734015</v>
      </c>
      <c r="O139" s="314">
        <f>SUM(Лист1!N365)</f>
        <v>4734015</v>
      </c>
      <c r="P139" s="152">
        <f t="shared" si="77"/>
        <v>0</v>
      </c>
    </row>
    <row r="140" spans="1:16" ht="36.75" x14ac:dyDescent="0.25">
      <c r="A140" s="142" t="s">
        <v>107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>
        <v>16710</v>
      </c>
      <c r="G140" s="205" t="s">
        <v>8</v>
      </c>
      <c r="H140" s="153">
        <f t="shared" ref="H140:O141" si="126">SUM(H141)</f>
        <v>0</v>
      </c>
      <c r="I140" s="153">
        <f t="shared" si="126"/>
        <v>0</v>
      </c>
      <c r="J140" s="152">
        <f t="shared" si="75"/>
        <v>0</v>
      </c>
      <c r="K140" s="153">
        <f t="shared" si="126"/>
        <v>21000</v>
      </c>
      <c r="L140" s="153">
        <f t="shared" si="126"/>
        <v>21000</v>
      </c>
      <c r="M140" s="152">
        <f t="shared" si="76"/>
        <v>0</v>
      </c>
      <c r="N140" s="153">
        <f t="shared" si="126"/>
        <v>21000</v>
      </c>
      <c r="O140" s="153">
        <f t="shared" si="126"/>
        <v>21000</v>
      </c>
      <c r="P140" s="152">
        <f t="shared" si="77"/>
        <v>0</v>
      </c>
    </row>
    <row r="141" spans="1:16" x14ac:dyDescent="0.25">
      <c r="A141" s="102" t="s">
        <v>89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174">
        <v>16710</v>
      </c>
      <c r="G141" s="173" t="s">
        <v>90</v>
      </c>
      <c r="H141" s="314">
        <f t="shared" si="126"/>
        <v>0</v>
      </c>
      <c r="I141" s="314">
        <f t="shared" si="126"/>
        <v>0</v>
      </c>
      <c r="J141" s="152">
        <f t="shared" si="75"/>
        <v>0</v>
      </c>
      <c r="K141" s="314">
        <f t="shared" si="126"/>
        <v>21000</v>
      </c>
      <c r="L141" s="314">
        <f t="shared" si="126"/>
        <v>21000</v>
      </c>
      <c r="M141" s="152">
        <f t="shared" si="76"/>
        <v>0</v>
      </c>
      <c r="N141" s="314">
        <f t="shared" si="126"/>
        <v>21000</v>
      </c>
      <c r="O141" s="314">
        <f t="shared" si="126"/>
        <v>21000</v>
      </c>
      <c r="P141" s="152">
        <f t="shared" si="77"/>
        <v>0</v>
      </c>
    </row>
    <row r="142" spans="1:16" ht="23.25" x14ac:dyDescent="0.25">
      <c r="A142" s="178" t="s">
        <v>192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174">
        <v>16710</v>
      </c>
      <c r="G142" s="173" t="s">
        <v>191</v>
      </c>
      <c r="H142" s="314">
        <f>SUM(Лист1!G355)</f>
        <v>0</v>
      </c>
      <c r="I142" s="314">
        <f>SUM(Лист1!H355)</f>
        <v>0</v>
      </c>
      <c r="J142" s="152">
        <f t="shared" si="75"/>
        <v>0</v>
      </c>
      <c r="K142" s="314">
        <f>SUM(Лист1!J355)</f>
        <v>21000</v>
      </c>
      <c r="L142" s="314">
        <f>SUM(Лист1!K355)</f>
        <v>21000</v>
      </c>
      <c r="M142" s="152">
        <f t="shared" si="76"/>
        <v>0</v>
      </c>
      <c r="N142" s="314">
        <f>SUM(Лист1!M355)</f>
        <v>21000</v>
      </c>
      <c r="O142" s="314">
        <f>SUM(Лист1!N355)</f>
        <v>21000</v>
      </c>
      <c r="P142" s="152">
        <f t="shared" si="77"/>
        <v>0</v>
      </c>
    </row>
    <row r="143" spans="1:16" ht="90" x14ac:dyDescent="0.25">
      <c r="A143" s="184" t="s">
        <v>334</v>
      </c>
      <c r="B143" s="123" t="s">
        <v>10</v>
      </c>
      <c r="C143" s="124" t="s">
        <v>175</v>
      </c>
      <c r="D143" s="124" t="s">
        <v>99</v>
      </c>
      <c r="E143" s="117">
        <v>927</v>
      </c>
      <c r="F143" s="204">
        <v>16720</v>
      </c>
      <c r="G143" s="201" t="s">
        <v>8</v>
      </c>
      <c r="H143" s="153">
        <f>SUM(H144+H149+H152)</f>
        <v>29400200</v>
      </c>
      <c r="I143" s="153">
        <f t="shared" ref="I143" si="127">SUM(I144+I149+I152)</f>
        <v>29400200</v>
      </c>
      <c r="J143" s="152">
        <f t="shared" si="75"/>
        <v>0</v>
      </c>
      <c r="K143" s="153">
        <f t="shared" ref="K143:N143" si="128">SUM(K144+K149+K152)</f>
        <v>29082700</v>
      </c>
      <c r="L143" s="153">
        <f t="shared" ref="L143" si="129">SUM(L144+L149+L152)</f>
        <v>29082700</v>
      </c>
      <c r="M143" s="152">
        <f t="shared" si="76"/>
        <v>0</v>
      </c>
      <c r="N143" s="153">
        <f t="shared" si="128"/>
        <v>29446000</v>
      </c>
      <c r="O143" s="153">
        <f t="shared" ref="O143" si="130">SUM(O144+O149+O152)</f>
        <v>29446000</v>
      </c>
      <c r="P143" s="152">
        <f t="shared" si="77"/>
        <v>0</v>
      </c>
    </row>
    <row r="144" spans="1:16" ht="115.5" x14ac:dyDescent="0.25">
      <c r="A144" s="184" t="s">
        <v>339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16">
        <v>16721</v>
      </c>
      <c r="G144" s="199" t="s">
        <v>8</v>
      </c>
      <c r="H144" s="326">
        <f>SUM(H145+H147)</f>
        <v>937848</v>
      </c>
      <c r="I144" s="326">
        <f t="shared" ref="I144" si="131">SUM(I145+I147)</f>
        <v>937848</v>
      </c>
      <c r="J144" s="152">
        <f t="shared" si="75"/>
        <v>0</v>
      </c>
      <c r="K144" s="326">
        <f t="shared" ref="K144:N144" si="132">SUM(K145+K147)</f>
        <v>937848</v>
      </c>
      <c r="L144" s="326">
        <f t="shared" ref="L144" si="133">SUM(L145+L147)</f>
        <v>937848</v>
      </c>
      <c r="M144" s="152">
        <f t="shared" si="76"/>
        <v>0</v>
      </c>
      <c r="N144" s="326">
        <f t="shared" si="132"/>
        <v>937848</v>
      </c>
      <c r="O144" s="326">
        <f t="shared" ref="O144" si="134">SUM(O145+O147)</f>
        <v>937848</v>
      </c>
      <c r="P144" s="152">
        <f t="shared" si="77"/>
        <v>0</v>
      </c>
    </row>
    <row r="145" spans="1:16" ht="35.450000000000003" customHeight="1" x14ac:dyDescent="0.25">
      <c r="A145" s="177" t="s">
        <v>33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216">
        <v>16721</v>
      </c>
      <c r="G145" s="173" t="s">
        <v>34</v>
      </c>
      <c r="H145" s="314">
        <f>SUM(H146)</f>
        <v>937848</v>
      </c>
      <c r="I145" s="314">
        <f t="shared" ref="I145" si="135">SUM(I146)</f>
        <v>937848</v>
      </c>
      <c r="J145" s="152">
        <f t="shared" si="75"/>
        <v>0</v>
      </c>
      <c r="K145" s="314">
        <f t="shared" ref="K145:O145" si="136">SUM(K146)</f>
        <v>937848</v>
      </c>
      <c r="L145" s="314">
        <f t="shared" si="136"/>
        <v>937848</v>
      </c>
      <c r="M145" s="152">
        <f t="shared" si="76"/>
        <v>0</v>
      </c>
      <c r="N145" s="314">
        <f t="shared" si="136"/>
        <v>937848</v>
      </c>
      <c r="O145" s="314">
        <f t="shared" si="136"/>
        <v>937848</v>
      </c>
      <c r="P145" s="152">
        <f t="shared" si="77"/>
        <v>0</v>
      </c>
    </row>
    <row r="146" spans="1:16" x14ac:dyDescent="0.25">
      <c r="A146" s="177" t="s">
        <v>35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216">
        <v>16721</v>
      </c>
      <c r="G146" s="173" t="s">
        <v>36</v>
      </c>
      <c r="H146" s="314">
        <f>SUM(Лист1!G380)</f>
        <v>937848</v>
      </c>
      <c r="I146" s="314">
        <f>SUM(Лист1!H380)</f>
        <v>937848</v>
      </c>
      <c r="J146" s="152">
        <f t="shared" si="75"/>
        <v>0</v>
      </c>
      <c r="K146" s="314">
        <f>SUM(Лист1!J380)</f>
        <v>937848</v>
      </c>
      <c r="L146" s="314">
        <f>SUM(Лист1!K380)</f>
        <v>937848</v>
      </c>
      <c r="M146" s="152">
        <f t="shared" si="76"/>
        <v>0</v>
      </c>
      <c r="N146" s="314">
        <f>SUM(Лист1!M380)</f>
        <v>937848</v>
      </c>
      <c r="O146" s="314">
        <f>SUM(Лист1!N380)</f>
        <v>937848</v>
      </c>
      <c r="P146" s="152">
        <f t="shared" si="77"/>
        <v>0</v>
      </c>
    </row>
    <row r="147" spans="1:16" x14ac:dyDescent="0.25">
      <c r="A147" s="101" t="s">
        <v>12</v>
      </c>
      <c r="B147" s="121" t="s">
        <v>10</v>
      </c>
      <c r="C147" s="122" t="s">
        <v>175</v>
      </c>
      <c r="D147" s="122" t="s">
        <v>99</v>
      </c>
      <c r="E147" s="104">
        <v>927</v>
      </c>
      <c r="F147" s="216">
        <v>16721</v>
      </c>
      <c r="G147" s="173" t="s">
        <v>13</v>
      </c>
      <c r="H147" s="314">
        <f>SUM(H148)</f>
        <v>0</v>
      </c>
      <c r="I147" s="314">
        <f t="shared" ref="I147" si="137">SUM(I148)</f>
        <v>0</v>
      </c>
      <c r="J147" s="152">
        <f t="shared" si="75"/>
        <v>0</v>
      </c>
      <c r="K147" s="314">
        <f t="shared" ref="K147:O147" si="138">SUM(K148)</f>
        <v>0</v>
      </c>
      <c r="L147" s="314">
        <f t="shared" si="138"/>
        <v>0</v>
      </c>
      <c r="M147" s="152">
        <f t="shared" si="76"/>
        <v>0</v>
      </c>
      <c r="N147" s="314">
        <f t="shared" si="138"/>
        <v>0</v>
      </c>
      <c r="O147" s="314">
        <f t="shared" si="138"/>
        <v>0</v>
      </c>
      <c r="P147" s="152">
        <f t="shared" si="77"/>
        <v>0</v>
      </c>
    </row>
    <row r="148" spans="1:16" x14ac:dyDescent="0.25">
      <c r="A148" s="177" t="s">
        <v>188</v>
      </c>
      <c r="B148" s="121" t="s">
        <v>10</v>
      </c>
      <c r="C148" s="122" t="s">
        <v>175</v>
      </c>
      <c r="D148" s="122" t="s">
        <v>99</v>
      </c>
      <c r="E148" s="104">
        <v>927</v>
      </c>
      <c r="F148" s="216">
        <v>16721</v>
      </c>
      <c r="G148" s="173" t="s">
        <v>15</v>
      </c>
      <c r="H148" s="314">
        <f>SUM(Лист1!G382)</f>
        <v>0</v>
      </c>
      <c r="I148" s="314">
        <f>SUM(Лист1!H382)</f>
        <v>0</v>
      </c>
      <c r="J148" s="152">
        <f t="shared" si="75"/>
        <v>0</v>
      </c>
      <c r="K148" s="314">
        <f>SUM(Лист1!J382)</f>
        <v>0</v>
      </c>
      <c r="L148" s="314">
        <f>SUM(Лист1!K382)</f>
        <v>0</v>
      </c>
      <c r="M148" s="152">
        <f t="shared" si="76"/>
        <v>0</v>
      </c>
      <c r="N148" s="314">
        <f>SUM(Лист1!M382)</f>
        <v>0</v>
      </c>
      <c r="O148" s="314">
        <f>SUM(Лист1!N382)</f>
        <v>0</v>
      </c>
      <c r="P148" s="152">
        <f t="shared" si="77"/>
        <v>0</v>
      </c>
    </row>
    <row r="149" spans="1:16" ht="126" customHeight="1" x14ac:dyDescent="0.25">
      <c r="A149" s="184" t="s">
        <v>335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16722</v>
      </c>
      <c r="G149" s="199" t="s">
        <v>8</v>
      </c>
      <c r="H149" s="347">
        <f>SUM(H150)</f>
        <v>119000</v>
      </c>
      <c r="I149" s="347">
        <f t="shared" ref="I149:I150" si="139">SUM(I150)</f>
        <v>119000</v>
      </c>
      <c r="J149" s="152">
        <f t="shared" si="75"/>
        <v>0</v>
      </c>
      <c r="K149" s="346">
        <f>SUM(H150)</f>
        <v>119000</v>
      </c>
      <c r="L149" s="346">
        <f t="shared" ref="L149" si="140">SUM(I150)</f>
        <v>119000</v>
      </c>
      <c r="M149" s="152">
        <f t="shared" si="76"/>
        <v>0</v>
      </c>
      <c r="N149" s="346">
        <f t="shared" ref="N149" si="141">SUM(K150)</f>
        <v>119000</v>
      </c>
      <c r="O149" s="346">
        <f t="shared" ref="O149" si="142">SUM(L150)</f>
        <v>119000</v>
      </c>
      <c r="P149" s="152">
        <f t="shared" si="77"/>
        <v>0</v>
      </c>
    </row>
    <row r="150" spans="1:16" x14ac:dyDescent="0.25">
      <c r="A150" s="177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174">
        <v>16722</v>
      </c>
      <c r="G150" s="173" t="s">
        <v>13</v>
      </c>
      <c r="H150" s="314">
        <f>SUM(H151)</f>
        <v>119000</v>
      </c>
      <c r="I150" s="314">
        <f t="shared" si="139"/>
        <v>119000</v>
      </c>
      <c r="J150" s="152">
        <f t="shared" si="75"/>
        <v>0</v>
      </c>
      <c r="K150" s="314">
        <f t="shared" ref="K150:O150" si="143">SUM(K151)</f>
        <v>119000</v>
      </c>
      <c r="L150" s="314">
        <f t="shared" si="143"/>
        <v>119000</v>
      </c>
      <c r="M150" s="152">
        <f t="shared" si="76"/>
        <v>0</v>
      </c>
      <c r="N150" s="314">
        <f t="shared" si="143"/>
        <v>119000</v>
      </c>
      <c r="O150" s="314">
        <f t="shared" si="143"/>
        <v>119000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16722</v>
      </c>
      <c r="G151" s="173" t="s">
        <v>15</v>
      </c>
      <c r="H151" s="314">
        <f>SUM(Лист1!G385)</f>
        <v>119000</v>
      </c>
      <c r="I151" s="314">
        <f>SUM(Лист1!H385)</f>
        <v>119000</v>
      </c>
      <c r="J151" s="152">
        <f t="shared" si="75"/>
        <v>0</v>
      </c>
      <c r="K151" s="314">
        <f>SUM(Лист1!J385)</f>
        <v>119000</v>
      </c>
      <c r="L151" s="314">
        <f>SUM(Лист1!K385)</f>
        <v>119000</v>
      </c>
      <c r="M151" s="152">
        <f t="shared" si="76"/>
        <v>0</v>
      </c>
      <c r="N151" s="314">
        <f>SUM(Лист1!M385)</f>
        <v>119000</v>
      </c>
      <c r="O151" s="314">
        <f>SUM(Лист1!N385)</f>
        <v>119000</v>
      </c>
      <c r="P151" s="152">
        <f t="shared" si="77"/>
        <v>0</v>
      </c>
    </row>
    <row r="152" spans="1:16" ht="141" x14ac:dyDescent="0.25">
      <c r="A152" s="184" t="s">
        <v>337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16723</v>
      </c>
      <c r="G152" s="199" t="s">
        <v>8</v>
      </c>
      <c r="H152" s="314">
        <f>SUM(H153)</f>
        <v>28343352</v>
      </c>
      <c r="I152" s="314">
        <f t="shared" ref="I152" si="144">SUM(I153)</f>
        <v>28343352</v>
      </c>
      <c r="J152" s="152">
        <f t="shared" si="75"/>
        <v>0</v>
      </c>
      <c r="K152" s="314">
        <f t="shared" ref="K152:O152" si="145">SUM(K153)</f>
        <v>28025852</v>
      </c>
      <c r="L152" s="314">
        <f t="shared" si="145"/>
        <v>28025852</v>
      </c>
      <c r="M152" s="152">
        <f t="shared" si="76"/>
        <v>0</v>
      </c>
      <c r="N152" s="314">
        <f t="shared" si="145"/>
        <v>28389152</v>
      </c>
      <c r="O152" s="314">
        <f t="shared" si="145"/>
        <v>28389152</v>
      </c>
      <c r="P152" s="152">
        <f t="shared" si="77"/>
        <v>0</v>
      </c>
    </row>
    <row r="153" spans="1:16" x14ac:dyDescent="0.25">
      <c r="A153" s="178" t="s">
        <v>89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216">
        <v>16723</v>
      </c>
      <c r="G153" s="173" t="s">
        <v>90</v>
      </c>
      <c r="H153" s="314">
        <f>SUM(H155+H154)</f>
        <v>28343352</v>
      </c>
      <c r="I153" s="314">
        <f t="shared" ref="I153" si="146">SUM(I155+I154)</f>
        <v>28343352</v>
      </c>
      <c r="J153" s="152">
        <f t="shared" si="75"/>
        <v>0</v>
      </c>
      <c r="K153" s="314">
        <f t="shared" ref="K153:N153" si="147">SUM(K155+K154)</f>
        <v>28025852</v>
      </c>
      <c r="L153" s="314">
        <f t="shared" ref="L153" si="148">SUM(L155+L154)</f>
        <v>28025852</v>
      </c>
      <c r="M153" s="152">
        <f t="shared" si="76"/>
        <v>0</v>
      </c>
      <c r="N153" s="314">
        <f t="shared" si="147"/>
        <v>28389152</v>
      </c>
      <c r="O153" s="314">
        <f t="shared" ref="O153" si="149">SUM(O155+O154)</f>
        <v>28389152</v>
      </c>
      <c r="P153" s="152">
        <f t="shared" si="77"/>
        <v>0</v>
      </c>
    </row>
    <row r="154" spans="1:16" x14ac:dyDescent="0.25">
      <c r="A154" s="178" t="s">
        <v>190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16723</v>
      </c>
      <c r="G154" s="173" t="s">
        <v>189</v>
      </c>
      <c r="H154" s="314">
        <f>SUM(Лист1!G369)</f>
        <v>17996499</v>
      </c>
      <c r="I154" s="314">
        <f>SUM(Лист1!H369)</f>
        <v>17996499</v>
      </c>
      <c r="J154" s="152">
        <f t="shared" si="75"/>
        <v>0</v>
      </c>
      <c r="K154" s="314">
        <f>SUM(Лист1!J369)</f>
        <v>17996499</v>
      </c>
      <c r="L154" s="314">
        <f>SUM(Лист1!K369)</f>
        <v>17996499</v>
      </c>
      <c r="M154" s="152">
        <f t="shared" si="76"/>
        <v>0</v>
      </c>
      <c r="N154" s="314">
        <f>SUM(Лист1!M369)</f>
        <v>17996499</v>
      </c>
      <c r="O154" s="314">
        <f>SUM(Лист1!N369)</f>
        <v>17996499</v>
      </c>
      <c r="P154" s="152">
        <f t="shared" si="77"/>
        <v>0</v>
      </c>
    </row>
    <row r="155" spans="1:16" ht="26.45" customHeight="1" x14ac:dyDescent="0.25">
      <c r="A155" s="178" t="s">
        <v>192</v>
      </c>
      <c r="B155" s="121" t="s">
        <v>10</v>
      </c>
      <c r="C155" s="122" t="s">
        <v>175</v>
      </c>
      <c r="D155" s="122" t="s">
        <v>99</v>
      </c>
      <c r="E155" s="104">
        <v>927</v>
      </c>
      <c r="F155" s="216">
        <v>16723</v>
      </c>
      <c r="G155" s="173" t="s">
        <v>191</v>
      </c>
      <c r="H155" s="314">
        <f>SUM(Лист1!G370)</f>
        <v>10346853</v>
      </c>
      <c r="I155" s="314">
        <f>SUM(Лист1!H370)</f>
        <v>10346853</v>
      </c>
      <c r="J155" s="152">
        <f t="shared" si="75"/>
        <v>0</v>
      </c>
      <c r="K155" s="314">
        <f>SUM(Лист1!J370)</f>
        <v>10029353</v>
      </c>
      <c r="L155" s="314">
        <f>SUM(Лист1!K370)</f>
        <v>10029353</v>
      </c>
      <c r="M155" s="152">
        <f t="shared" si="76"/>
        <v>0</v>
      </c>
      <c r="N155" s="314">
        <f>SUM(Лист1!M370)</f>
        <v>10392653</v>
      </c>
      <c r="O155" s="314">
        <f>SUM(Лист1!N370)</f>
        <v>10392653</v>
      </c>
      <c r="P155" s="152">
        <f t="shared" si="77"/>
        <v>0</v>
      </c>
    </row>
    <row r="156" spans="1:16" x14ac:dyDescent="0.25">
      <c r="A156" s="141" t="s">
        <v>100</v>
      </c>
      <c r="B156" s="123" t="s">
        <v>10</v>
      </c>
      <c r="C156" s="124" t="s">
        <v>175</v>
      </c>
      <c r="D156" s="124" t="s">
        <v>99</v>
      </c>
      <c r="E156" s="116">
        <v>927</v>
      </c>
      <c r="F156" s="202">
        <v>80910</v>
      </c>
      <c r="G156" s="203" t="s">
        <v>8</v>
      </c>
      <c r="H156" s="153">
        <f t="shared" ref="H156:O157" si="150">SUM(H157)</f>
        <v>188650</v>
      </c>
      <c r="I156" s="153">
        <f t="shared" si="150"/>
        <v>188650</v>
      </c>
      <c r="J156" s="152">
        <f t="shared" si="75"/>
        <v>0</v>
      </c>
      <c r="K156" s="153">
        <f t="shared" si="150"/>
        <v>90000</v>
      </c>
      <c r="L156" s="153">
        <f t="shared" si="150"/>
        <v>90000</v>
      </c>
      <c r="M156" s="152">
        <f t="shared" si="76"/>
        <v>0</v>
      </c>
      <c r="N156" s="153">
        <f t="shared" si="150"/>
        <v>90000</v>
      </c>
      <c r="O156" s="153">
        <f t="shared" si="150"/>
        <v>90000</v>
      </c>
      <c r="P156" s="152">
        <f t="shared" si="77"/>
        <v>0</v>
      </c>
    </row>
    <row r="157" spans="1:16" x14ac:dyDescent="0.25">
      <c r="A157" s="111" t="s">
        <v>12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174">
        <v>80910</v>
      </c>
      <c r="G157" s="173" t="s">
        <v>13</v>
      </c>
      <c r="H157" s="314">
        <f t="shared" si="150"/>
        <v>188650</v>
      </c>
      <c r="I157" s="314">
        <f t="shared" si="150"/>
        <v>188650</v>
      </c>
      <c r="J157" s="367">
        <f t="shared" si="75"/>
        <v>0</v>
      </c>
      <c r="K157" s="314">
        <f t="shared" si="150"/>
        <v>90000</v>
      </c>
      <c r="L157" s="314">
        <f t="shared" si="150"/>
        <v>90000</v>
      </c>
      <c r="M157" s="152">
        <f t="shared" si="76"/>
        <v>0</v>
      </c>
      <c r="N157" s="314">
        <f t="shared" si="150"/>
        <v>90000</v>
      </c>
      <c r="O157" s="314">
        <f t="shared" si="150"/>
        <v>90000</v>
      </c>
      <c r="P157" s="152">
        <f t="shared" si="77"/>
        <v>0</v>
      </c>
    </row>
    <row r="158" spans="1:16" x14ac:dyDescent="0.25">
      <c r="A158" s="177" t="s">
        <v>188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81">
        <v>80910</v>
      </c>
      <c r="G158" s="180" t="s">
        <v>15</v>
      </c>
      <c r="H158" s="314">
        <f>SUM(Лист1!G279)</f>
        <v>188650</v>
      </c>
      <c r="I158" s="314">
        <f>SUM(Лист1!H279)</f>
        <v>188650</v>
      </c>
      <c r="J158" s="367">
        <f t="shared" si="75"/>
        <v>0</v>
      </c>
      <c r="K158" s="314">
        <f>SUM(Лист1!J279)</f>
        <v>90000</v>
      </c>
      <c r="L158" s="314">
        <f>SUM(Лист1!K279)</f>
        <v>90000</v>
      </c>
      <c r="M158" s="152">
        <f t="shared" si="76"/>
        <v>0</v>
      </c>
      <c r="N158" s="314">
        <f>SUM(Лист1!M279)</f>
        <v>90000</v>
      </c>
      <c r="O158" s="314">
        <f>SUM(Лист1!N279)</f>
        <v>90000</v>
      </c>
      <c r="P158" s="152">
        <f t="shared" si="77"/>
        <v>0</v>
      </c>
    </row>
    <row r="159" spans="1:16" ht="48.75" x14ac:dyDescent="0.25">
      <c r="A159" s="141" t="s">
        <v>101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4">
        <v>17900</v>
      </c>
      <c r="G159" s="201" t="s">
        <v>8</v>
      </c>
      <c r="H159" s="153">
        <f>SUM(H160+H162)</f>
        <v>234462</v>
      </c>
      <c r="I159" s="153">
        <f t="shared" ref="I159" si="151">SUM(I160+I162)</f>
        <v>234462</v>
      </c>
      <c r="J159" s="152">
        <f t="shared" si="75"/>
        <v>0</v>
      </c>
      <c r="K159" s="153">
        <f t="shared" ref="K159:N159" si="152">SUM(K160+K162)</f>
        <v>234462</v>
      </c>
      <c r="L159" s="153">
        <f t="shared" ref="L159" si="153">SUM(L160+L162)</f>
        <v>234462</v>
      </c>
      <c r="M159" s="152">
        <f t="shared" si="76"/>
        <v>0</v>
      </c>
      <c r="N159" s="153">
        <f t="shared" si="152"/>
        <v>234462</v>
      </c>
      <c r="O159" s="153">
        <f t="shared" ref="O159" si="154">SUM(O160+O162)</f>
        <v>234462</v>
      </c>
      <c r="P159" s="152">
        <f t="shared" si="77"/>
        <v>0</v>
      </c>
    </row>
    <row r="160" spans="1:16" ht="43.9" customHeight="1" x14ac:dyDescent="0.25">
      <c r="A160" s="111" t="s">
        <v>33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17900</v>
      </c>
      <c r="G160" s="173" t="s">
        <v>34</v>
      </c>
      <c r="H160" s="314">
        <f>SUM(H161)</f>
        <v>188400</v>
      </c>
      <c r="I160" s="314">
        <f t="shared" ref="I160" si="155">SUM(I161)</f>
        <v>188400</v>
      </c>
      <c r="J160" s="152">
        <f t="shared" si="75"/>
        <v>0</v>
      </c>
      <c r="K160" s="314">
        <f t="shared" ref="K160:O160" si="156">SUM(K161)</f>
        <v>188400</v>
      </c>
      <c r="L160" s="314">
        <f t="shared" si="156"/>
        <v>188400</v>
      </c>
      <c r="M160" s="152">
        <f t="shared" si="76"/>
        <v>0</v>
      </c>
      <c r="N160" s="314">
        <f t="shared" si="156"/>
        <v>188400</v>
      </c>
      <c r="O160" s="314">
        <f t="shared" si="156"/>
        <v>188400</v>
      </c>
      <c r="P160" s="152">
        <f t="shared" si="77"/>
        <v>0</v>
      </c>
    </row>
    <row r="161" spans="1:16" x14ac:dyDescent="0.25">
      <c r="A161" s="101" t="s">
        <v>35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74">
        <v>17900</v>
      </c>
      <c r="G161" s="173" t="s">
        <v>36</v>
      </c>
      <c r="H161" s="314">
        <f>SUM(Лист1!G282)</f>
        <v>188400</v>
      </c>
      <c r="I161" s="314">
        <f>SUM(Лист1!H282)</f>
        <v>188400</v>
      </c>
      <c r="J161" s="152">
        <f t="shared" si="75"/>
        <v>0</v>
      </c>
      <c r="K161" s="314">
        <f>SUM(Лист1!J282)</f>
        <v>188400</v>
      </c>
      <c r="L161" s="314">
        <f>SUM(Лист1!K282)</f>
        <v>188400</v>
      </c>
      <c r="M161" s="152">
        <f t="shared" si="76"/>
        <v>0</v>
      </c>
      <c r="N161" s="314">
        <f>SUM(Лист1!M282)</f>
        <v>188400</v>
      </c>
      <c r="O161" s="314">
        <f>SUM(Лист1!N282)</f>
        <v>188400</v>
      </c>
      <c r="P161" s="152">
        <f t="shared" si="77"/>
        <v>0</v>
      </c>
    </row>
    <row r="162" spans="1:16" x14ac:dyDescent="0.25">
      <c r="A162" s="111" t="s">
        <v>12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174">
        <v>17900</v>
      </c>
      <c r="G162" s="173" t="s">
        <v>13</v>
      </c>
      <c r="H162" s="314">
        <f>SUM(H163)</f>
        <v>46062</v>
      </c>
      <c r="I162" s="314">
        <f t="shared" ref="I162" si="157">SUM(I163)</f>
        <v>46062</v>
      </c>
      <c r="J162" s="152">
        <f t="shared" si="75"/>
        <v>0</v>
      </c>
      <c r="K162" s="314">
        <f t="shared" ref="K162:O162" si="158">SUM(K163)</f>
        <v>46062</v>
      </c>
      <c r="L162" s="314">
        <f t="shared" si="158"/>
        <v>46062</v>
      </c>
      <c r="M162" s="152">
        <f t="shared" si="76"/>
        <v>0</v>
      </c>
      <c r="N162" s="314">
        <f t="shared" si="158"/>
        <v>46062</v>
      </c>
      <c r="O162" s="314">
        <f t="shared" si="158"/>
        <v>46062</v>
      </c>
      <c r="P162" s="152">
        <f t="shared" si="77"/>
        <v>0</v>
      </c>
    </row>
    <row r="163" spans="1:16" x14ac:dyDescent="0.25">
      <c r="A163" s="177" t="s">
        <v>188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15</v>
      </c>
      <c r="H163" s="314">
        <f>SUM(Лист1!G284)</f>
        <v>46062</v>
      </c>
      <c r="I163" s="314">
        <f>SUM(Лист1!H284)</f>
        <v>46062</v>
      </c>
      <c r="J163" s="152">
        <f t="shared" ref="J163:J237" si="159">SUM(I163-H163)</f>
        <v>0</v>
      </c>
      <c r="K163" s="314">
        <f>SUM(Лист1!J284)</f>
        <v>46062</v>
      </c>
      <c r="L163" s="314">
        <f>SUM(Лист1!K284)</f>
        <v>46062</v>
      </c>
      <c r="M163" s="152">
        <f t="shared" ref="M163:M237" si="160">SUM(L163-K163)</f>
        <v>0</v>
      </c>
      <c r="N163" s="314">
        <f>SUM(Лист1!M284)</f>
        <v>46062</v>
      </c>
      <c r="O163" s="314">
        <f>SUM(Лист1!N284)</f>
        <v>46062</v>
      </c>
      <c r="P163" s="152">
        <f t="shared" ref="P163:P237" si="161">SUM(O163-N163)</f>
        <v>0</v>
      </c>
    </row>
    <row r="164" spans="1:16" ht="184.9" customHeight="1" x14ac:dyDescent="0.25">
      <c r="A164" s="189" t="s">
        <v>299</v>
      </c>
      <c r="B164" s="123" t="s">
        <v>10</v>
      </c>
      <c r="C164" s="124" t="s">
        <v>175</v>
      </c>
      <c r="D164" s="124" t="s">
        <v>99</v>
      </c>
      <c r="E164" s="116">
        <v>927</v>
      </c>
      <c r="F164" s="206" t="s">
        <v>352</v>
      </c>
      <c r="G164" s="206" t="s">
        <v>8</v>
      </c>
      <c r="H164" s="153">
        <f>SUM(H165+H167)</f>
        <v>3783276.05</v>
      </c>
      <c r="I164" s="153">
        <f t="shared" ref="I164" si="162">SUM(I165+I167)</f>
        <v>3783276.05</v>
      </c>
      <c r="J164" s="152">
        <f t="shared" si="159"/>
        <v>0</v>
      </c>
      <c r="K164" s="153">
        <f t="shared" ref="K164:N164" si="163">SUM(K165+K167)</f>
        <v>3820000</v>
      </c>
      <c r="L164" s="153">
        <f t="shared" ref="L164" si="164">SUM(L165+L167)</f>
        <v>3820000</v>
      </c>
      <c r="M164" s="152">
        <f t="shared" si="160"/>
        <v>0</v>
      </c>
      <c r="N164" s="153">
        <f t="shared" si="163"/>
        <v>4157000</v>
      </c>
      <c r="O164" s="153">
        <f t="shared" ref="O164" si="165">SUM(O165+O167)</f>
        <v>4157000</v>
      </c>
      <c r="P164" s="152">
        <f t="shared" si="161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80" t="s">
        <v>352</v>
      </c>
      <c r="G165" s="173" t="s">
        <v>13</v>
      </c>
      <c r="H165" s="314">
        <f>SUM(H166)</f>
        <v>0</v>
      </c>
      <c r="I165" s="314">
        <f t="shared" ref="I165" si="166">SUM(I166)</f>
        <v>0</v>
      </c>
      <c r="J165" s="152">
        <f t="shared" si="159"/>
        <v>0</v>
      </c>
      <c r="K165" s="314">
        <f t="shared" ref="K165:O165" si="167">SUM(K166)</f>
        <v>3820000</v>
      </c>
      <c r="L165" s="314">
        <f t="shared" si="167"/>
        <v>3820000</v>
      </c>
      <c r="M165" s="152">
        <f t="shared" si="160"/>
        <v>0</v>
      </c>
      <c r="N165" s="314">
        <f t="shared" si="167"/>
        <v>4157000</v>
      </c>
      <c r="O165" s="314">
        <f t="shared" si="167"/>
        <v>4157000</v>
      </c>
      <c r="P165" s="152">
        <f t="shared" si="161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80" t="s">
        <v>352</v>
      </c>
      <c r="G166" s="173" t="s">
        <v>15</v>
      </c>
      <c r="H166" s="314">
        <f>SUM(Лист1!G270)</f>
        <v>0</v>
      </c>
      <c r="I166" s="314">
        <f>SUM(Лист1!H270)</f>
        <v>0</v>
      </c>
      <c r="J166" s="152">
        <f t="shared" si="159"/>
        <v>0</v>
      </c>
      <c r="K166" s="314">
        <f>SUM(Лист1!J270)</f>
        <v>3820000</v>
      </c>
      <c r="L166" s="314">
        <f>SUM(Лист1!K270)</f>
        <v>3820000</v>
      </c>
      <c r="M166" s="152">
        <f t="shared" si="160"/>
        <v>0</v>
      </c>
      <c r="N166" s="314">
        <f>SUM(Лист1!M270)</f>
        <v>4157000</v>
      </c>
      <c r="O166" s="314">
        <f>SUM(Лист1!N270)</f>
        <v>4157000</v>
      </c>
      <c r="P166" s="152">
        <f t="shared" si="161"/>
        <v>0</v>
      </c>
    </row>
    <row r="167" spans="1:16" x14ac:dyDescent="0.25">
      <c r="A167" s="177" t="s">
        <v>53</v>
      </c>
      <c r="B167" s="121" t="s">
        <v>10</v>
      </c>
      <c r="C167" s="122" t="s">
        <v>175</v>
      </c>
      <c r="D167" s="122" t="s">
        <v>99</v>
      </c>
      <c r="E167" s="98">
        <v>927</v>
      </c>
      <c r="F167" s="180" t="s">
        <v>352</v>
      </c>
      <c r="G167" s="173" t="s">
        <v>54</v>
      </c>
      <c r="H167" s="314">
        <f>SUM(H168)</f>
        <v>3783276.05</v>
      </c>
      <c r="I167" s="314">
        <f t="shared" ref="I167" si="168">SUM(I168)</f>
        <v>3783276.05</v>
      </c>
      <c r="J167" s="152">
        <f t="shared" si="159"/>
        <v>0</v>
      </c>
      <c r="K167" s="314">
        <f t="shared" ref="K167:O167" si="169">SUM(K168)</f>
        <v>0</v>
      </c>
      <c r="L167" s="314">
        <f t="shared" si="169"/>
        <v>0</v>
      </c>
      <c r="M167" s="152">
        <f t="shared" si="160"/>
        <v>0</v>
      </c>
      <c r="N167" s="314">
        <f t="shared" si="169"/>
        <v>0</v>
      </c>
      <c r="O167" s="314">
        <f t="shared" si="169"/>
        <v>0</v>
      </c>
      <c r="P167" s="152">
        <f t="shared" si="161"/>
        <v>0</v>
      </c>
    </row>
    <row r="168" spans="1:16" x14ac:dyDescent="0.25">
      <c r="A168" s="177" t="s">
        <v>55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352</v>
      </c>
      <c r="G168" s="173" t="s">
        <v>56</v>
      </c>
      <c r="H168" s="314">
        <f>SUM(Лист1!G272)</f>
        <v>3783276.05</v>
      </c>
      <c r="I168" s="314">
        <f>SUM(Лист1!H272)</f>
        <v>3783276.05</v>
      </c>
      <c r="J168" s="152">
        <f t="shared" si="159"/>
        <v>0</v>
      </c>
      <c r="K168" s="314">
        <f>SUM(Лист1!J272)</f>
        <v>0</v>
      </c>
      <c r="L168" s="314">
        <f>SUM(Лист1!K272)</f>
        <v>0</v>
      </c>
      <c r="M168" s="152">
        <f t="shared" si="160"/>
        <v>0</v>
      </c>
      <c r="N168" s="314">
        <f>SUM(Лист1!M272)</f>
        <v>0</v>
      </c>
      <c r="O168" s="314">
        <f>SUM(Лист1!N272)</f>
        <v>0</v>
      </c>
      <c r="P168" s="152">
        <f t="shared" si="161"/>
        <v>0</v>
      </c>
    </row>
    <row r="169" spans="1:16" ht="26.25" x14ac:dyDescent="0.25">
      <c r="A169" s="189" t="s">
        <v>276</v>
      </c>
      <c r="B169" s="123" t="s">
        <v>10</v>
      </c>
      <c r="C169" s="124" t="s">
        <v>175</v>
      </c>
      <c r="D169" s="124" t="s">
        <v>99</v>
      </c>
      <c r="E169" s="116">
        <v>927</v>
      </c>
      <c r="F169" s="201" t="s">
        <v>278</v>
      </c>
      <c r="G169" s="205" t="s">
        <v>8</v>
      </c>
      <c r="H169" s="283">
        <f>SUM(H170)</f>
        <v>3571163</v>
      </c>
      <c r="I169" s="283">
        <f t="shared" ref="I169" si="170">SUM(I170)</f>
        <v>3571163</v>
      </c>
      <c r="J169" s="152">
        <f t="shared" si="159"/>
        <v>0</v>
      </c>
      <c r="K169" s="283">
        <f t="shared" ref="K169:O169" si="171">SUM(K170)</f>
        <v>3441163</v>
      </c>
      <c r="L169" s="283">
        <f t="shared" si="171"/>
        <v>3441163</v>
      </c>
      <c r="M169" s="152">
        <f t="shared" si="160"/>
        <v>0</v>
      </c>
      <c r="N169" s="283">
        <f t="shared" si="171"/>
        <v>3441163</v>
      </c>
      <c r="O169" s="283">
        <f t="shared" si="171"/>
        <v>3441163</v>
      </c>
      <c r="P169" s="152">
        <f t="shared" si="161"/>
        <v>0</v>
      </c>
    </row>
    <row r="170" spans="1:16" ht="23.25" x14ac:dyDescent="0.25">
      <c r="A170" s="177" t="s">
        <v>16</v>
      </c>
      <c r="B170" s="121" t="s">
        <v>10</v>
      </c>
      <c r="C170" s="139" t="s">
        <v>175</v>
      </c>
      <c r="D170" s="139" t="s">
        <v>99</v>
      </c>
      <c r="E170" s="98">
        <v>927</v>
      </c>
      <c r="F170" s="173" t="s">
        <v>278</v>
      </c>
      <c r="G170" s="173" t="s">
        <v>17</v>
      </c>
      <c r="H170" s="314">
        <f>SUM(H171:H171)</f>
        <v>3571163</v>
      </c>
      <c r="I170" s="314">
        <f t="shared" ref="I170" si="172">SUM(I171:I171)</f>
        <v>3571163</v>
      </c>
      <c r="J170" s="152">
        <f t="shared" si="159"/>
        <v>0</v>
      </c>
      <c r="K170" s="314">
        <f t="shared" ref="K170:O170" si="173">SUM(K171:K171)</f>
        <v>3441163</v>
      </c>
      <c r="L170" s="314">
        <f t="shared" si="173"/>
        <v>3441163</v>
      </c>
      <c r="M170" s="152">
        <f t="shared" si="160"/>
        <v>0</v>
      </c>
      <c r="N170" s="314">
        <f t="shared" si="173"/>
        <v>3441163</v>
      </c>
      <c r="O170" s="314">
        <f t="shared" si="173"/>
        <v>3441163</v>
      </c>
      <c r="P170" s="152">
        <f t="shared" si="161"/>
        <v>0</v>
      </c>
    </row>
    <row r="171" spans="1:16" x14ac:dyDescent="0.25">
      <c r="A171" s="178" t="s">
        <v>178</v>
      </c>
      <c r="B171" s="121" t="s">
        <v>10</v>
      </c>
      <c r="C171" s="139" t="s">
        <v>175</v>
      </c>
      <c r="D171" s="139" t="s">
        <v>99</v>
      </c>
      <c r="E171" s="98">
        <v>927</v>
      </c>
      <c r="F171" s="173" t="s">
        <v>278</v>
      </c>
      <c r="G171" s="173" t="s">
        <v>177</v>
      </c>
      <c r="H171" s="314">
        <f>SUM(Лист1!G228)</f>
        <v>3571163</v>
      </c>
      <c r="I171" s="314">
        <f>SUM(Лист1!H228)</f>
        <v>3571163</v>
      </c>
      <c r="J171" s="152">
        <f t="shared" si="159"/>
        <v>0</v>
      </c>
      <c r="K171" s="314">
        <f>SUM(Лист1!J228)</f>
        <v>3441163</v>
      </c>
      <c r="L171" s="314">
        <f>SUM(Лист1!K228)</f>
        <v>3441163</v>
      </c>
      <c r="M171" s="152">
        <f t="shared" si="160"/>
        <v>0</v>
      </c>
      <c r="N171" s="314">
        <f>SUM(Лист1!M228)</f>
        <v>3441163</v>
      </c>
      <c r="O171" s="314">
        <f>SUM(Лист1!N228)</f>
        <v>3441163</v>
      </c>
      <c r="P171" s="152">
        <f t="shared" si="161"/>
        <v>0</v>
      </c>
    </row>
    <row r="172" spans="1:16" ht="39" x14ac:dyDescent="0.25">
      <c r="A172" s="188" t="s">
        <v>198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313</v>
      </c>
      <c r="G172" s="205" t="s">
        <v>8</v>
      </c>
      <c r="H172" s="283">
        <f t="shared" ref="H172:O173" si="174">SUM(H173)</f>
        <v>100000</v>
      </c>
      <c r="I172" s="283">
        <f t="shared" si="174"/>
        <v>100000</v>
      </c>
      <c r="J172" s="152">
        <f t="shared" si="159"/>
        <v>0</v>
      </c>
      <c r="K172" s="283">
        <f t="shared" si="174"/>
        <v>100000</v>
      </c>
      <c r="L172" s="283">
        <f t="shared" si="174"/>
        <v>100000</v>
      </c>
      <c r="M172" s="152">
        <f t="shared" si="160"/>
        <v>0</v>
      </c>
      <c r="N172" s="283">
        <f t="shared" si="174"/>
        <v>100000</v>
      </c>
      <c r="O172" s="283">
        <f t="shared" si="174"/>
        <v>100000</v>
      </c>
      <c r="P172" s="152">
        <f t="shared" si="161"/>
        <v>0</v>
      </c>
    </row>
    <row r="173" spans="1:16" x14ac:dyDescent="0.25">
      <c r="A173" s="177" t="s">
        <v>12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313</v>
      </c>
      <c r="G173" s="173" t="s">
        <v>13</v>
      </c>
      <c r="H173" s="314">
        <f t="shared" si="174"/>
        <v>100000</v>
      </c>
      <c r="I173" s="314">
        <f t="shared" si="174"/>
        <v>100000</v>
      </c>
      <c r="J173" s="152">
        <f t="shared" si="159"/>
        <v>0</v>
      </c>
      <c r="K173" s="314">
        <f t="shared" si="174"/>
        <v>100000</v>
      </c>
      <c r="L173" s="314">
        <f t="shared" si="174"/>
        <v>100000</v>
      </c>
      <c r="M173" s="152">
        <f t="shared" si="160"/>
        <v>0</v>
      </c>
      <c r="N173" s="314">
        <f t="shared" si="174"/>
        <v>100000</v>
      </c>
      <c r="O173" s="314">
        <f t="shared" si="174"/>
        <v>100000</v>
      </c>
      <c r="P173" s="152">
        <f t="shared" si="161"/>
        <v>0</v>
      </c>
    </row>
    <row r="174" spans="1:16" x14ac:dyDescent="0.25">
      <c r="A174" s="177" t="s">
        <v>188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313</v>
      </c>
      <c r="G174" s="173" t="s">
        <v>15</v>
      </c>
      <c r="H174" s="314">
        <f>SUM(Лист1!G395)</f>
        <v>100000</v>
      </c>
      <c r="I174" s="314">
        <f>SUM(Лист1!H395)</f>
        <v>100000</v>
      </c>
      <c r="J174" s="152">
        <f t="shared" si="159"/>
        <v>0</v>
      </c>
      <c r="K174" s="314">
        <f>SUM(Лист1!J395)</f>
        <v>100000</v>
      </c>
      <c r="L174" s="314">
        <f>SUM(Лист1!K395)</f>
        <v>100000</v>
      </c>
      <c r="M174" s="152">
        <f t="shared" si="160"/>
        <v>0</v>
      </c>
      <c r="N174" s="314">
        <f>SUM(Лист1!M395)</f>
        <v>100000</v>
      </c>
      <c r="O174" s="314">
        <f>SUM(Лист1!N395)</f>
        <v>100000</v>
      </c>
      <c r="P174" s="152">
        <f t="shared" si="161"/>
        <v>0</v>
      </c>
    </row>
    <row r="175" spans="1:16" ht="26.25" x14ac:dyDescent="0.25">
      <c r="A175" s="184" t="s">
        <v>279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281</v>
      </c>
      <c r="G175" s="205" t="s">
        <v>8</v>
      </c>
      <c r="H175" s="283">
        <f t="shared" ref="H175:O176" si="175">SUM(H176)</f>
        <v>555330</v>
      </c>
      <c r="I175" s="283">
        <f t="shared" si="175"/>
        <v>555330</v>
      </c>
      <c r="J175" s="152">
        <f t="shared" si="159"/>
        <v>0</v>
      </c>
      <c r="K175" s="283">
        <f t="shared" si="175"/>
        <v>525543</v>
      </c>
      <c r="L175" s="283">
        <f t="shared" si="175"/>
        <v>525543</v>
      </c>
      <c r="M175" s="152">
        <f t="shared" si="160"/>
        <v>0</v>
      </c>
      <c r="N175" s="283">
        <f t="shared" si="175"/>
        <v>546565</v>
      </c>
      <c r="O175" s="283">
        <f t="shared" si="175"/>
        <v>546565</v>
      </c>
      <c r="P175" s="152">
        <f t="shared" si="161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281</v>
      </c>
      <c r="G176" s="173" t="s">
        <v>13</v>
      </c>
      <c r="H176" s="314">
        <f t="shared" si="175"/>
        <v>555330</v>
      </c>
      <c r="I176" s="314">
        <f t="shared" si="175"/>
        <v>555330</v>
      </c>
      <c r="J176" s="152">
        <f t="shared" si="159"/>
        <v>0</v>
      </c>
      <c r="K176" s="314">
        <f t="shared" si="175"/>
        <v>525543</v>
      </c>
      <c r="L176" s="314">
        <f t="shared" si="175"/>
        <v>525543</v>
      </c>
      <c r="M176" s="152">
        <f t="shared" si="160"/>
        <v>0</v>
      </c>
      <c r="N176" s="314">
        <f t="shared" si="175"/>
        <v>546565</v>
      </c>
      <c r="O176" s="314">
        <f t="shared" si="175"/>
        <v>546565</v>
      </c>
      <c r="P176" s="152">
        <f t="shared" si="161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281</v>
      </c>
      <c r="G177" s="173" t="s">
        <v>15</v>
      </c>
      <c r="H177" s="314">
        <f>SUM(Лист1!G231)</f>
        <v>555330</v>
      </c>
      <c r="I177" s="314">
        <f>SUM(Лист1!H231)</f>
        <v>555330</v>
      </c>
      <c r="J177" s="152">
        <f t="shared" si="159"/>
        <v>0</v>
      </c>
      <c r="K177" s="314">
        <f>SUM(Лист1!J231)</f>
        <v>525543</v>
      </c>
      <c r="L177" s="314">
        <f>SUM(Лист1!K231)</f>
        <v>525543</v>
      </c>
      <c r="M177" s="152">
        <f t="shared" si="160"/>
        <v>0</v>
      </c>
      <c r="N177" s="314">
        <f>SUM(Лист1!M231)</f>
        <v>546565</v>
      </c>
      <c r="O177" s="314">
        <f>SUM(Лист1!N231)</f>
        <v>546565</v>
      </c>
      <c r="P177" s="152">
        <f t="shared" si="161"/>
        <v>0</v>
      </c>
    </row>
    <row r="178" spans="1:16" x14ac:dyDescent="0.25">
      <c r="A178" s="301" t="s">
        <v>283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284</v>
      </c>
      <c r="G178" s="205" t="s">
        <v>8</v>
      </c>
      <c r="H178" s="283">
        <f t="shared" ref="H178:O179" si="176">SUM(H179)</f>
        <v>55000</v>
      </c>
      <c r="I178" s="283">
        <f t="shared" si="176"/>
        <v>70000</v>
      </c>
      <c r="J178" s="152">
        <f t="shared" si="159"/>
        <v>15000</v>
      </c>
      <c r="K178" s="283">
        <f t="shared" si="176"/>
        <v>55000</v>
      </c>
      <c r="L178" s="283">
        <f t="shared" si="176"/>
        <v>55000</v>
      </c>
      <c r="M178" s="152">
        <f t="shared" si="160"/>
        <v>0</v>
      </c>
      <c r="N178" s="283">
        <f t="shared" si="176"/>
        <v>55000</v>
      </c>
      <c r="O178" s="283">
        <f t="shared" si="176"/>
        <v>55000</v>
      </c>
      <c r="P178" s="152">
        <f t="shared" si="161"/>
        <v>0</v>
      </c>
    </row>
    <row r="179" spans="1:16" x14ac:dyDescent="0.25">
      <c r="A179" s="186" t="s">
        <v>39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284</v>
      </c>
      <c r="G179" s="173" t="s">
        <v>40</v>
      </c>
      <c r="H179" s="314">
        <f t="shared" si="176"/>
        <v>55000</v>
      </c>
      <c r="I179" s="314">
        <f t="shared" si="176"/>
        <v>70000</v>
      </c>
      <c r="J179" s="152">
        <f t="shared" si="159"/>
        <v>15000</v>
      </c>
      <c r="K179" s="314">
        <f t="shared" si="176"/>
        <v>55000</v>
      </c>
      <c r="L179" s="314">
        <f t="shared" si="176"/>
        <v>55000</v>
      </c>
      <c r="M179" s="152">
        <f t="shared" si="160"/>
        <v>0</v>
      </c>
      <c r="N179" s="314">
        <f t="shared" si="176"/>
        <v>55000</v>
      </c>
      <c r="O179" s="314">
        <f t="shared" si="176"/>
        <v>55000</v>
      </c>
      <c r="P179" s="152">
        <f t="shared" si="161"/>
        <v>0</v>
      </c>
    </row>
    <row r="180" spans="1:16" x14ac:dyDescent="0.25">
      <c r="A180" s="177" t="s">
        <v>168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284</v>
      </c>
      <c r="G180" s="173" t="s">
        <v>167</v>
      </c>
      <c r="H180" s="314">
        <f>SUM(Лист1!G234)</f>
        <v>55000</v>
      </c>
      <c r="I180" s="314">
        <f>SUM(Лист1!H234)</f>
        <v>70000</v>
      </c>
      <c r="J180" s="152">
        <f t="shared" si="159"/>
        <v>15000</v>
      </c>
      <c r="K180" s="314">
        <f>SUM(Лист1!J234)</f>
        <v>55000</v>
      </c>
      <c r="L180" s="314">
        <f>SUM(Лист1!K234)</f>
        <v>55000</v>
      </c>
      <c r="M180" s="152">
        <f t="shared" si="160"/>
        <v>0</v>
      </c>
      <c r="N180" s="314">
        <f>SUM(Лист1!M234)</f>
        <v>55000</v>
      </c>
      <c r="O180" s="314">
        <f>SUM(Лист1!N234)</f>
        <v>55000</v>
      </c>
      <c r="P180" s="152">
        <f t="shared" si="161"/>
        <v>0</v>
      </c>
    </row>
    <row r="181" spans="1:16" ht="36.75" x14ac:dyDescent="0.25">
      <c r="A181" s="143" t="s">
        <v>108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128">
        <v>52600</v>
      </c>
      <c r="G181" s="201" t="s">
        <v>8</v>
      </c>
      <c r="H181" s="153">
        <f t="shared" ref="H181:O182" si="177">SUM(H182)</f>
        <v>339433</v>
      </c>
      <c r="I181" s="153">
        <f t="shared" si="177"/>
        <v>339433</v>
      </c>
      <c r="J181" s="152">
        <f t="shared" si="159"/>
        <v>0</v>
      </c>
      <c r="K181" s="153">
        <f t="shared" si="177"/>
        <v>353010.4</v>
      </c>
      <c r="L181" s="153">
        <f t="shared" si="177"/>
        <v>353010.4</v>
      </c>
      <c r="M181" s="152">
        <f t="shared" si="160"/>
        <v>0</v>
      </c>
      <c r="N181" s="153">
        <f t="shared" si="177"/>
        <v>330417.90000000002</v>
      </c>
      <c r="O181" s="153">
        <f t="shared" si="177"/>
        <v>330417.90000000002</v>
      </c>
      <c r="P181" s="152">
        <f t="shared" si="161"/>
        <v>0</v>
      </c>
    </row>
    <row r="182" spans="1:16" x14ac:dyDescent="0.25">
      <c r="A182" s="102" t="s">
        <v>89</v>
      </c>
      <c r="B182" s="121" t="s">
        <v>10</v>
      </c>
      <c r="C182" s="122" t="s">
        <v>175</v>
      </c>
      <c r="D182" s="122" t="s">
        <v>99</v>
      </c>
      <c r="E182" s="104">
        <v>927</v>
      </c>
      <c r="F182" s="127">
        <v>52600</v>
      </c>
      <c r="G182" s="173" t="s">
        <v>90</v>
      </c>
      <c r="H182" s="314">
        <f t="shared" si="177"/>
        <v>339433</v>
      </c>
      <c r="I182" s="314">
        <f t="shared" si="177"/>
        <v>339433</v>
      </c>
      <c r="J182" s="152">
        <f t="shared" si="159"/>
        <v>0</v>
      </c>
      <c r="K182" s="314">
        <f t="shared" si="177"/>
        <v>353010.4</v>
      </c>
      <c r="L182" s="314">
        <f t="shared" si="177"/>
        <v>353010.4</v>
      </c>
      <c r="M182" s="152">
        <f t="shared" si="160"/>
        <v>0</v>
      </c>
      <c r="N182" s="314">
        <f t="shared" si="177"/>
        <v>330417.90000000002</v>
      </c>
      <c r="O182" s="314">
        <f t="shared" si="177"/>
        <v>330417.90000000002</v>
      </c>
      <c r="P182" s="152">
        <f t="shared" si="161"/>
        <v>0</v>
      </c>
    </row>
    <row r="183" spans="1:16" x14ac:dyDescent="0.25">
      <c r="A183" s="178" t="s">
        <v>190</v>
      </c>
      <c r="B183" s="121" t="s">
        <v>10</v>
      </c>
      <c r="C183" s="122" t="s">
        <v>175</v>
      </c>
      <c r="D183" s="122" t="s">
        <v>99</v>
      </c>
      <c r="E183" s="104">
        <v>927</v>
      </c>
      <c r="F183" s="127">
        <v>52600</v>
      </c>
      <c r="G183" s="173" t="s">
        <v>189</v>
      </c>
      <c r="H183" s="314">
        <f>SUM(Лист1!G362)</f>
        <v>339433</v>
      </c>
      <c r="I183" s="314">
        <f>SUM(Лист1!H362)</f>
        <v>339433</v>
      </c>
      <c r="J183" s="152">
        <f t="shared" si="159"/>
        <v>0</v>
      </c>
      <c r="K183" s="314">
        <f>SUM(Лист1!J362)</f>
        <v>353010.4</v>
      </c>
      <c r="L183" s="314">
        <f>SUM(Лист1!K362)</f>
        <v>353010.4</v>
      </c>
      <c r="M183" s="152">
        <f t="shared" si="160"/>
        <v>0</v>
      </c>
      <c r="N183" s="314">
        <f>SUM(Лист1!M362)</f>
        <v>330417.90000000002</v>
      </c>
      <c r="O183" s="314">
        <f>SUM(Лист1!N362)</f>
        <v>330417.90000000002</v>
      </c>
      <c r="P183" s="152">
        <f t="shared" si="161"/>
        <v>0</v>
      </c>
    </row>
    <row r="184" spans="1:16" ht="60.75" x14ac:dyDescent="0.25">
      <c r="A184" s="213" t="s">
        <v>333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16">
        <v>81630</v>
      </c>
      <c r="G184" s="205" t="s">
        <v>8</v>
      </c>
      <c r="H184" s="286">
        <f t="shared" ref="H184:O185" si="178">SUM(H185)</f>
        <v>4737600</v>
      </c>
      <c r="I184" s="286">
        <f t="shared" si="178"/>
        <v>4737600</v>
      </c>
      <c r="J184" s="152">
        <f t="shared" si="159"/>
        <v>0</v>
      </c>
      <c r="K184" s="286">
        <f t="shared" si="178"/>
        <v>4737600</v>
      </c>
      <c r="L184" s="286">
        <f t="shared" si="178"/>
        <v>4737600</v>
      </c>
      <c r="M184" s="152">
        <f t="shared" si="160"/>
        <v>0</v>
      </c>
      <c r="N184" s="286">
        <f t="shared" si="178"/>
        <v>4737600</v>
      </c>
      <c r="O184" s="286">
        <f t="shared" si="178"/>
        <v>4737600</v>
      </c>
      <c r="P184" s="152">
        <f t="shared" si="161"/>
        <v>0</v>
      </c>
    </row>
    <row r="185" spans="1:16" x14ac:dyDescent="0.25">
      <c r="A185" s="177" t="s">
        <v>39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296">
        <v>81630</v>
      </c>
      <c r="G185" s="173" t="s">
        <v>40</v>
      </c>
      <c r="H185" s="287">
        <f t="shared" si="178"/>
        <v>4737600</v>
      </c>
      <c r="I185" s="287">
        <f t="shared" si="178"/>
        <v>4737600</v>
      </c>
      <c r="J185" s="152">
        <f t="shared" si="159"/>
        <v>0</v>
      </c>
      <c r="K185" s="287">
        <f t="shared" si="178"/>
        <v>4737600</v>
      </c>
      <c r="L185" s="287">
        <f t="shared" si="178"/>
        <v>4737600</v>
      </c>
      <c r="M185" s="152">
        <f t="shared" si="160"/>
        <v>0</v>
      </c>
      <c r="N185" s="287">
        <f t="shared" si="178"/>
        <v>4737600</v>
      </c>
      <c r="O185" s="287">
        <f t="shared" si="178"/>
        <v>4737600</v>
      </c>
      <c r="P185" s="152">
        <f t="shared" si="161"/>
        <v>0</v>
      </c>
    </row>
    <row r="186" spans="1:16" ht="23.25" x14ac:dyDescent="0.25">
      <c r="A186" s="177" t="s">
        <v>96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296">
        <v>81630</v>
      </c>
      <c r="G186" s="173" t="s">
        <v>97</v>
      </c>
      <c r="H186" s="287">
        <f>SUM(Лист1!G266)</f>
        <v>4737600</v>
      </c>
      <c r="I186" s="287">
        <f>SUM(Лист1!H266)</f>
        <v>4737600</v>
      </c>
      <c r="J186" s="152">
        <f t="shared" si="159"/>
        <v>0</v>
      </c>
      <c r="K186" s="287">
        <f>SUM(Лист1!J266)</f>
        <v>4737600</v>
      </c>
      <c r="L186" s="287">
        <f>SUM(Лист1!K266)</f>
        <v>4737600</v>
      </c>
      <c r="M186" s="152">
        <f t="shared" si="160"/>
        <v>0</v>
      </c>
      <c r="N186" s="287">
        <f>SUM(Лист1!M266)</f>
        <v>4737600</v>
      </c>
      <c r="O186" s="287">
        <f>SUM(Лист1!N266)</f>
        <v>4737600</v>
      </c>
      <c r="P186" s="152">
        <f t="shared" si="161"/>
        <v>0</v>
      </c>
    </row>
    <row r="187" spans="1:16" ht="39" x14ac:dyDescent="0.25">
      <c r="A187" s="185" t="s">
        <v>355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344">
        <v>11270</v>
      </c>
      <c r="G187" s="205" t="s">
        <v>8</v>
      </c>
      <c r="H187" s="286">
        <f>SUM(H188)</f>
        <v>28902819.25</v>
      </c>
      <c r="I187" s="286">
        <f t="shared" ref="I187:I188" si="179">SUM(I188)</f>
        <v>28902819.25</v>
      </c>
      <c r="J187" s="152">
        <f t="shared" ref="J187:J195" si="180">SUM(I187-H187)</f>
        <v>0</v>
      </c>
      <c r="K187" s="287">
        <f t="shared" ref="K187:O188" si="181">SUM(K188)</f>
        <v>0</v>
      </c>
      <c r="L187" s="287">
        <f t="shared" si="181"/>
        <v>0</v>
      </c>
      <c r="M187" s="152">
        <f t="shared" ref="M187:M195" si="182">SUM(L187-K187)</f>
        <v>0</v>
      </c>
      <c r="N187" s="287">
        <f t="shared" si="181"/>
        <v>1624500</v>
      </c>
      <c r="O187" s="287">
        <f t="shared" si="181"/>
        <v>1624500</v>
      </c>
      <c r="P187" s="152">
        <f t="shared" ref="P187:P195" si="183">SUM(O187-N187)</f>
        <v>0</v>
      </c>
    </row>
    <row r="188" spans="1:16" ht="22.5" x14ac:dyDescent="0.25">
      <c r="A188" s="186" t="s">
        <v>84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345">
        <v>11270</v>
      </c>
      <c r="G188" s="173" t="s">
        <v>85</v>
      </c>
      <c r="H188" s="287">
        <f>SUM(H189)</f>
        <v>28902819.25</v>
      </c>
      <c r="I188" s="287">
        <f t="shared" si="179"/>
        <v>28902819.25</v>
      </c>
      <c r="J188" s="367">
        <f t="shared" si="180"/>
        <v>0</v>
      </c>
      <c r="K188" s="287">
        <f t="shared" si="181"/>
        <v>0</v>
      </c>
      <c r="L188" s="287">
        <f t="shared" si="181"/>
        <v>0</v>
      </c>
      <c r="M188" s="152">
        <f t="shared" si="182"/>
        <v>0</v>
      </c>
      <c r="N188" s="287">
        <f t="shared" si="181"/>
        <v>1624500</v>
      </c>
      <c r="O188" s="287">
        <f t="shared" si="181"/>
        <v>1624500</v>
      </c>
      <c r="P188" s="152">
        <f t="shared" si="183"/>
        <v>0</v>
      </c>
    </row>
    <row r="189" spans="1:16" x14ac:dyDescent="0.25">
      <c r="A189" s="177" t="s">
        <v>86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5">
        <v>11270</v>
      </c>
      <c r="G189" s="173" t="s">
        <v>87</v>
      </c>
      <c r="H189" s="287">
        <f>SUM(H191:H195)</f>
        <v>28902819.25</v>
      </c>
      <c r="I189" s="287">
        <f t="shared" ref="I189" si="184">SUM(I191:I195)</f>
        <v>28902819.25</v>
      </c>
      <c r="J189" s="367">
        <f t="shared" si="180"/>
        <v>0</v>
      </c>
      <c r="K189" s="287">
        <f t="shared" ref="K189:L189" si="185">SUM(K191:K195)</f>
        <v>0</v>
      </c>
      <c r="L189" s="287">
        <f t="shared" si="185"/>
        <v>0</v>
      </c>
      <c r="M189" s="152">
        <f t="shared" si="182"/>
        <v>0</v>
      </c>
      <c r="N189" s="287">
        <f t="shared" ref="N189:O189" si="186">SUM(N191:N195)</f>
        <v>1624500</v>
      </c>
      <c r="O189" s="287">
        <f t="shared" si="186"/>
        <v>1624500</v>
      </c>
      <c r="P189" s="152">
        <f t="shared" si="183"/>
        <v>0</v>
      </c>
    </row>
    <row r="190" spans="1:16" x14ac:dyDescent="0.25">
      <c r="A190" s="177" t="s">
        <v>324</v>
      </c>
      <c r="B190" s="123"/>
      <c r="C190" s="124"/>
      <c r="D190" s="124"/>
      <c r="E190" s="116"/>
      <c r="F190" s="345"/>
      <c r="G190" s="173"/>
      <c r="H190" s="287"/>
      <c r="I190" s="287"/>
      <c r="J190" s="152">
        <f t="shared" si="180"/>
        <v>0</v>
      </c>
      <c r="K190" s="287"/>
      <c r="L190" s="287"/>
      <c r="M190" s="152">
        <f t="shared" si="182"/>
        <v>0</v>
      </c>
      <c r="N190" s="287"/>
      <c r="O190" s="287"/>
      <c r="P190" s="152">
        <f t="shared" si="183"/>
        <v>0</v>
      </c>
    </row>
    <row r="191" spans="1:16" x14ac:dyDescent="0.25">
      <c r="A191" s="177" t="s">
        <v>328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5">
        <v>11270</v>
      </c>
      <c r="G191" s="173" t="s">
        <v>87</v>
      </c>
      <c r="H191" s="287">
        <f>SUM(Лист1!G310)</f>
        <v>1111500</v>
      </c>
      <c r="I191" s="287">
        <f>SUM(Лист1!H310)</f>
        <v>1111500</v>
      </c>
      <c r="J191" s="287">
        <f>SUM(Лист1!I310)</f>
        <v>0</v>
      </c>
      <c r="K191" s="287">
        <f>SUM(Лист1!J310)</f>
        <v>0</v>
      </c>
      <c r="L191" s="287">
        <f>SUM(Лист1!K310)</f>
        <v>0</v>
      </c>
      <c r="M191" s="287">
        <f>SUM(Лист1!L310)</f>
        <v>0</v>
      </c>
      <c r="N191" s="287">
        <f>SUM(Лист1!M310)</f>
        <v>0</v>
      </c>
      <c r="O191" s="287">
        <f>SUM(Лист1!N310)</f>
        <v>0</v>
      </c>
      <c r="P191" s="287">
        <f>SUM(Лист1!O310)</f>
        <v>0</v>
      </c>
    </row>
    <row r="192" spans="1:16" ht="23.25" x14ac:dyDescent="0.25">
      <c r="A192" s="177" t="s">
        <v>329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>
        <v>11270</v>
      </c>
      <c r="G192" s="173" t="s">
        <v>87</v>
      </c>
      <c r="H192" s="287">
        <f>SUM(Лист1!G311)</f>
        <v>1291873</v>
      </c>
      <c r="I192" s="287">
        <f>SUM(Лист1!H311)</f>
        <v>1291873</v>
      </c>
      <c r="J192" s="287">
        <f>SUM(Лист1!I311)</f>
        <v>0</v>
      </c>
      <c r="K192" s="287">
        <f>SUM(Лист1!J311)</f>
        <v>0</v>
      </c>
      <c r="L192" s="287">
        <f>SUM(Лист1!K311)</f>
        <v>0</v>
      </c>
      <c r="M192" s="287">
        <f>SUM(Лист1!L311)</f>
        <v>0</v>
      </c>
      <c r="N192" s="287">
        <f>SUM(Лист1!M311)</f>
        <v>0</v>
      </c>
      <c r="O192" s="287">
        <f>SUM(Лист1!N311)</f>
        <v>0</v>
      </c>
      <c r="P192" s="287">
        <f>SUM(Лист1!O311)</f>
        <v>0</v>
      </c>
    </row>
    <row r="193" spans="1:16" x14ac:dyDescent="0.25">
      <c r="A193" s="177" t="s">
        <v>331</v>
      </c>
      <c r="B193" s="343" t="s">
        <v>10</v>
      </c>
      <c r="C193" s="139" t="s">
        <v>175</v>
      </c>
      <c r="D193" s="139" t="s">
        <v>99</v>
      </c>
      <c r="E193" s="98">
        <v>927</v>
      </c>
      <c r="F193" s="345">
        <v>11270</v>
      </c>
      <c r="G193" s="173" t="s">
        <v>87</v>
      </c>
      <c r="H193" s="287">
        <f>SUM(Лист1!G312)</f>
        <v>0</v>
      </c>
      <c r="I193" s="287">
        <f>SUM(Лист1!H312)</f>
        <v>0</v>
      </c>
      <c r="J193" s="287">
        <f>SUM(Лист1!I312)</f>
        <v>0</v>
      </c>
      <c r="K193" s="287">
        <f>SUM(Лист1!J312)</f>
        <v>0</v>
      </c>
      <c r="L193" s="287">
        <f>SUM(Лист1!K312)</f>
        <v>0</v>
      </c>
      <c r="M193" s="287">
        <f>SUM(Лист1!L312)</f>
        <v>0</v>
      </c>
      <c r="N193" s="287">
        <f>SUM(Лист1!M312)</f>
        <v>342000</v>
      </c>
      <c r="O193" s="287">
        <f>SUM(Лист1!N312)</f>
        <v>342000</v>
      </c>
      <c r="P193" s="287">
        <f>SUM(Лист1!O312)</f>
        <v>0</v>
      </c>
    </row>
    <row r="194" spans="1:16" x14ac:dyDescent="0.25">
      <c r="A194" s="177" t="s">
        <v>332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87</v>
      </c>
      <c r="H194" s="287">
        <f>SUM(Лист1!G313)</f>
        <v>0</v>
      </c>
      <c r="I194" s="287">
        <f>SUM(Лист1!H313)</f>
        <v>0</v>
      </c>
      <c r="J194" s="287">
        <f>SUM(Лист1!I313)</f>
        <v>0</v>
      </c>
      <c r="K194" s="287">
        <f>SUM(Лист1!J313)</f>
        <v>0</v>
      </c>
      <c r="L194" s="287">
        <f>SUM(Лист1!K313)</f>
        <v>0</v>
      </c>
      <c r="M194" s="287">
        <f>SUM(Лист1!L313)</f>
        <v>0</v>
      </c>
      <c r="N194" s="287">
        <f>SUM(Лист1!M313)</f>
        <v>1282500</v>
      </c>
      <c r="O194" s="287">
        <f>SUM(Лист1!N313)</f>
        <v>1282500</v>
      </c>
      <c r="P194" s="287">
        <f>SUM(Лист1!O313)</f>
        <v>0</v>
      </c>
    </row>
    <row r="195" spans="1:16" x14ac:dyDescent="0.25">
      <c r="A195" s="177" t="s">
        <v>330</v>
      </c>
      <c r="B195" s="343" t="s">
        <v>10</v>
      </c>
      <c r="C195" s="139" t="s">
        <v>175</v>
      </c>
      <c r="D195" s="139" t="s">
        <v>99</v>
      </c>
      <c r="E195" s="98">
        <v>927</v>
      </c>
      <c r="F195" s="345">
        <v>11270</v>
      </c>
      <c r="G195" s="173" t="s">
        <v>87</v>
      </c>
      <c r="H195" s="287">
        <f>SUM(Лист1!G330)</f>
        <v>26499446.25</v>
      </c>
      <c r="I195" s="287">
        <f>SUM(Лист1!H330)</f>
        <v>26499446.25</v>
      </c>
      <c r="J195" s="367">
        <f t="shared" si="180"/>
        <v>0</v>
      </c>
      <c r="K195" s="287">
        <f>SUM(Лист1!J326)</f>
        <v>0</v>
      </c>
      <c r="L195" s="287">
        <f>SUM(Лист1!K326)</f>
        <v>0</v>
      </c>
      <c r="M195" s="152">
        <f t="shared" si="182"/>
        <v>0</v>
      </c>
      <c r="N195" s="287">
        <f>SUM(Лист1!M326)</f>
        <v>0</v>
      </c>
      <c r="O195" s="287">
        <f>SUM(Лист1!N326)</f>
        <v>0</v>
      </c>
      <c r="P195" s="152">
        <f t="shared" si="183"/>
        <v>0</v>
      </c>
    </row>
    <row r="196" spans="1:16" ht="39" x14ac:dyDescent="0.25">
      <c r="A196" s="185" t="s">
        <v>345</v>
      </c>
      <c r="B196" s="123" t="s">
        <v>10</v>
      </c>
      <c r="C196" s="124" t="s">
        <v>175</v>
      </c>
      <c r="D196" s="124" t="s">
        <v>99</v>
      </c>
      <c r="E196" s="116">
        <v>927</v>
      </c>
      <c r="F196" s="344" t="s">
        <v>325</v>
      </c>
      <c r="G196" s="205" t="s">
        <v>8</v>
      </c>
      <c r="H196" s="286">
        <f>SUM(H199+H197)</f>
        <v>2005500</v>
      </c>
      <c r="I196" s="286">
        <f t="shared" ref="I196:J196" si="187">SUM(I199+I197)</f>
        <v>2005500</v>
      </c>
      <c r="J196" s="286">
        <f t="shared" si="187"/>
        <v>0</v>
      </c>
      <c r="K196" s="287">
        <f t="shared" ref="K196:O196" si="188">SUM(K199)</f>
        <v>0</v>
      </c>
      <c r="L196" s="287">
        <f t="shared" si="188"/>
        <v>0</v>
      </c>
      <c r="M196" s="152">
        <f t="shared" si="160"/>
        <v>0</v>
      </c>
      <c r="N196" s="287">
        <f t="shared" si="188"/>
        <v>85500</v>
      </c>
      <c r="O196" s="287">
        <f t="shared" si="188"/>
        <v>85500</v>
      </c>
      <c r="P196" s="152">
        <f t="shared" si="161"/>
        <v>0</v>
      </c>
    </row>
    <row r="197" spans="1:16" x14ac:dyDescent="0.25">
      <c r="A197" s="186" t="s">
        <v>12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 t="s">
        <v>325</v>
      </c>
      <c r="G197" s="173" t="s">
        <v>13</v>
      </c>
      <c r="H197" s="264">
        <f t="shared" ref="H197:K197" si="189">SUM(H198)</f>
        <v>37100</v>
      </c>
      <c r="I197" s="264">
        <f t="shared" si="189"/>
        <v>37100</v>
      </c>
      <c r="J197" s="288">
        <f t="shared" si="159"/>
        <v>0</v>
      </c>
      <c r="K197" s="264">
        <f t="shared" si="189"/>
        <v>0</v>
      </c>
      <c r="L197" s="287"/>
      <c r="M197" s="152"/>
      <c r="N197" s="287"/>
      <c r="O197" s="287"/>
      <c r="P197" s="152"/>
    </row>
    <row r="198" spans="1:16" x14ac:dyDescent="0.25">
      <c r="A198" s="177" t="s">
        <v>188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 t="s">
        <v>325</v>
      </c>
      <c r="G198" s="173" t="s">
        <v>15</v>
      </c>
      <c r="H198" s="264">
        <f>SUM(Лист1!G316)</f>
        <v>37100</v>
      </c>
      <c r="I198" s="264">
        <f>SUM(Лист1!H316)</f>
        <v>37100</v>
      </c>
      <c r="J198" s="264">
        <f>SUM(Лист1!I316)</f>
        <v>0</v>
      </c>
      <c r="K198" s="264">
        <v>0</v>
      </c>
      <c r="L198" s="287"/>
      <c r="M198" s="152"/>
      <c r="N198" s="287"/>
      <c r="O198" s="287"/>
      <c r="P198" s="152"/>
    </row>
    <row r="199" spans="1:16" ht="22.5" x14ac:dyDescent="0.25">
      <c r="A199" s="186" t="s">
        <v>84</v>
      </c>
      <c r="B199" s="121" t="s">
        <v>10</v>
      </c>
      <c r="C199" s="122" t="s">
        <v>175</v>
      </c>
      <c r="D199" s="122" t="s">
        <v>99</v>
      </c>
      <c r="E199" s="104">
        <v>927</v>
      </c>
      <c r="F199" s="345" t="s">
        <v>325</v>
      </c>
      <c r="G199" s="173" t="s">
        <v>85</v>
      </c>
      <c r="H199" s="287">
        <f>SUM(H200)</f>
        <v>1968400</v>
      </c>
      <c r="I199" s="287">
        <f t="shared" ref="I199" si="190">SUM(I200)</f>
        <v>1968400</v>
      </c>
      <c r="J199" s="152">
        <f t="shared" si="159"/>
        <v>0</v>
      </c>
      <c r="K199" s="287">
        <f t="shared" ref="K199:O199" si="191">SUM(K200)</f>
        <v>0</v>
      </c>
      <c r="L199" s="287">
        <f t="shared" si="191"/>
        <v>0</v>
      </c>
      <c r="M199" s="152">
        <f t="shared" si="160"/>
        <v>0</v>
      </c>
      <c r="N199" s="287">
        <f t="shared" si="191"/>
        <v>85500</v>
      </c>
      <c r="O199" s="287">
        <f t="shared" si="191"/>
        <v>85500</v>
      </c>
      <c r="P199" s="152">
        <f t="shared" si="161"/>
        <v>0</v>
      </c>
    </row>
    <row r="200" spans="1:16" x14ac:dyDescent="0.25">
      <c r="A200" s="177" t="s">
        <v>86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 t="s">
        <v>325</v>
      </c>
      <c r="G200" s="173" t="s">
        <v>87</v>
      </c>
      <c r="H200" s="287">
        <f>SUM(H202:H206)</f>
        <v>1968400</v>
      </c>
      <c r="I200" s="287">
        <f t="shared" ref="I200" si="192">SUM(I202:I206)</f>
        <v>1968400</v>
      </c>
      <c r="J200" s="152">
        <f t="shared" si="159"/>
        <v>0</v>
      </c>
      <c r="K200" s="287">
        <f t="shared" ref="K200:N200" si="193">SUM(K202:K206)</f>
        <v>0</v>
      </c>
      <c r="L200" s="287">
        <f t="shared" ref="L200" si="194">SUM(L202:L206)</f>
        <v>0</v>
      </c>
      <c r="M200" s="152">
        <f t="shared" si="160"/>
        <v>0</v>
      </c>
      <c r="N200" s="287">
        <f t="shared" si="193"/>
        <v>85500</v>
      </c>
      <c r="O200" s="287">
        <f t="shared" ref="O200" si="195">SUM(O202:O206)</f>
        <v>85500</v>
      </c>
      <c r="P200" s="152">
        <f t="shared" si="161"/>
        <v>0</v>
      </c>
    </row>
    <row r="201" spans="1:16" x14ac:dyDescent="0.25">
      <c r="A201" s="177" t="s">
        <v>324</v>
      </c>
      <c r="B201" s="123"/>
      <c r="C201" s="124"/>
      <c r="D201" s="124"/>
      <c r="E201" s="116"/>
      <c r="F201" s="296"/>
      <c r="G201" s="173"/>
      <c r="H201" s="287"/>
      <c r="I201" s="287"/>
      <c r="J201" s="152">
        <f t="shared" si="159"/>
        <v>0</v>
      </c>
      <c r="K201" s="287"/>
      <c r="L201" s="287"/>
      <c r="M201" s="152">
        <f t="shared" si="160"/>
        <v>0</v>
      </c>
      <c r="N201" s="287"/>
      <c r="O201" s="287"/>
      <c r="P201" s="152">
        <f t="shared" si="161"/>
        <v>0</v>
      </c>
    </row>
    <row r="202" spans="1:16" x14ac:dyDescent="0.25">
      <c r="A202" s="177" t="s">
        <v>328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345" t="s">
        <v>325</v>
      </c>
      <c r="G202" s="173" t="s">
        <v>87</v>
      </c>
      <c r="H202" s="287">
        <f>SUM(Лист1!G320)</f>
        <v>58500</v>
      </c>
      <c r="I202" s="287">
        <f>SUM(Лист1!H320)</f>
        <v>58500</v>
      </c>
      <c r="J202" s="152">
        <f t="shared" si="159"/>
        <v>0</v>
      </c>
      <c r="K202" s="287">
        <f>SUM(Лист1!J320)</f>
        <v>0</v>
      </c>
      <c r="L202" s="287">
        <f>SUM(Лист1!K320)</f>
        <v>0</v>
      </c>
      <c r="M202" s="152">
        <f t="shared" si="160"/>
        <v>0</v>
      </c>
      <c r="N202" s="287">
        <f>SUM(Лист1!M320)</f>
        <v>0</v>
      </c>
      <c r="O202" s="287">
        <f>SUM(Лист1!N320)</f>
        <v>0</v>
      </c>
      <c r="P202" s="152">
        <f t="shared" si="161"/>
        <v>0</v>
      </c>
    </row>
    <row r="203" spans="1:16" ht="23.25" x14ac:dyDescent="0.25">
      <c r="A203" s="177" t="s">
        <v>329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173" t="s">
        <v>87</v>
      </c>
      <c r="H203" s="287">
        <f>SUM(Лист1!G321)</f>
        <v>67900</v>
      </c>
      <c r="I203" s="287">
        <f>SUM(Лист1!H321)</f>
        <v>67900</v>
      </c>
      <c r="J203" s="152">
        <f t="shared" si="159"/>
        <v>0</v>
      </c>
      <c r="K203" s="287">
        <f>SUM(Лист1!J321)</f>
        <v>0</v>
      </c>
      <c r="L203" s="287">
        <f>SUM(Лист1!K321)</f>
        <v>0</v>
      </c>
      <c r="M203" s="152">
        <f t="shared" si="160"/>
        <v>0</v>
      </c>
      <c r="N203" s="287">
        <f>SUM(Лист1!M321)</f>
        <v>0</v>
      </c>
      <c r="O203" s="287">
        <f>SUM(Лист1!N321)</f>
        <v>0</v>
      </c>
      <c r="P203" s="152">
        <f t="shared" si="161"/>
        <v>0</v>
      </c>
    </row>
    <row r="204" spans="1:16" x14ac:dyDescent="0.25">
      <c r="A204" s="177" t="s">
        <v>331</v>
      </c>
      <c r="B204" s="343" t="s">
        <v>10</v>
      </c>
      <c r="C204" s="139" t="s">
        <v>175</v>
      </c>
      <c r="D204" s="139" t="s">
        <v>99</v>
      </c>
      <c r="E204" s="98">
        <v>927</v>
      </c>
      <c r="F204" s="345" t="s">
        <v>325</v>
      </c>
      <c r="G204" s="173" t="s">
        <v>87</v>
      </c>
      <c r="H204" s="287">
        <f>SUM(Лист1!G322)</f>
        <v>0</v>
      </c>
      <c r="I204" s="287">
        <f>SUM(Лист1!H322)</f>
        <v>0</v>
      </c>
      <c r="J204" s="152">
        <f t="shared" si="159"/>
        <v>0</v>
      </c>
      <c r="K204" s="287">
        <f>SUM(Лист1!J322)</f>
        <v>0</v>
      </c>
      <c r="L204" s="287">
        <f>SUM(Лист1!K322)</f>
        <v>0</v>
      </c>
      <c r="M204" s="152">
        <f t="shared" si="160"/>
        <v>0</v>
      </c>
      <c r="N204" s="287">
        <f>SUM(Лист1!M322)</f>
        <v>18000</v>
      </c>
      <c r="O204" s="287">
        <f>SUM(Лист1!N322)</f>
        <v>18000</v>
      </c>
      <c r="P204" s="152">
        <f t="shared" si="161"/>
        <v>0</v>
      </c>
    </row>
    <row r="205" spans="1:16" x14ac:dyDescent="0.25">
      <c r="A205" s="177" t="s">
        <v>332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87</v>
      </c>
      <c r="H205" s="287">
        <f>SUM(Лист1!G323)</f>
        <v>0</v>
      </c>
      <c r="I205" s="287">
        <f>SUM(Лист1!H323)</f>
        <v>0</v>
      </c>
      <c r="J205" s="152">
        <f t="shared" si="159"/>
        <v>0</v>
      </c>
      <c r="K205" s="287">
        <f>SUM(Лист1!J323)</f>
        <v>0</v>
      </c>
      <c r="L205" s="287">
        <f>SUM(Лист1!K323)</f>
        <v>0</v>
      </c>
      <c r="M205" s="152">
        <f t="shared" si="160"/>
        <v>0</v>
      </c>
      <c r="N205" s="287">
        <f>SUM(Лист1!M323)</f>
        <v>67500</v>
      </c>
      <c r="O205" s="287">
        <f>SUM(Лист1!N323)</f>
        <v>67500</v>
      </c>
      <c r="P205" s="152">
        <f t="shared" si="161"/>
        <v>0</v>
      </c>
    </row>
    <row r="206" spans="1:16" x14ac:dyDescent="0.25">
      <c r="A206" s="177" t="s">
        <v>330</v>
      </c>
      <c r="B206" s="343" t="s">
        <v>10</v>
      </c>
      <c r="C206" s="139" t="s">
        <v>175</v>
      </c>
      <c r="D206" s="139" t="s">
        <v>99</v>
      </c>
      <c r="E206" s="98">
        <v>927</v>
      </c>
      <c r="F206" s="345" t="s">
        <v>325</v>
      </c>
      <c r="G206" s="173" t="s">
        <v>87</v>
      </c>
      <c r="H206" s="287">
        <f>SUM(Лист1!G335)</f>
        <v>1842000</v>
      </c>
      <c r="I206" s="287">
        <f>SUM(Лист1!H335)</f>
        <v>1842000</v>
      </c>
      <c r="J206" s="152">
        <f t="shared" si="159"/>
        <v>0</v>
      </c>
      <c r="K206" s="287">
        <f>SUM(Лист1!J335)</f>
        <v>0</v>
      </c>
      <c r="L206" s="287">
        <f>SUM(Лист1!K335)</f>
        <v>0</v>
      </c>
      <c r="M206" s="152">
        <f t="shared" si="160"/>
        <v>0</v>
      </c>
      <c r="N206" s="287">
        <f>SUM(Лист1!M335)</f>
        <v>0</v>
      </c>
      <c r="O206" s="287">
        <f>SUM(Лист1!N335)</f>
        <v>0</v>
      </c>
      <c r="P206" s="152">
        <f t="shared" si="161"/>
        <v>0</v>
      </c>
    </row>
    <row r="207" spans="1:16" ht="26.25" x14ac:dyDescent="0.25">
      <c r="A207" s="189" t="s">
        <v>353</v>
      </c>
      <c r="B207" s="123" t="s">
        <v>10</v>
      </c>
      <c r="C207" s="124" t="s">
        <v>175</v>
      </c>
      <c r="D207" s="124" t="s">
        <v>99</v>
      </c>
      <c r="E207" s="116">
        <v>927</v>
      </c>
      <c r="F207" s="344">
        <v>82300</v>
      </c>
      <c r="G207" s="205" t="s">
        <v>8</v>
      </c>
      <c r="H207" s="286">
        <f>SUM(H208)</f>
        <v>608612.35</v>
      </c>
      <c r="I207" s="286">
        <f t="shared" ref="I207:I208" si="196">SUM(I208)</f>
        <v>608612.35</v>
      </c>
      <c r="J207" s="152">
        <f t="shared" si="159"/>
        <v>0</v>
      </c>
      <c r="K207" s="286">
        <f t="shared" ref="K207:L208" si="197">SUM(K208)</f>
        <v>0</v>
      </c>
      <c r="L207" s="286">
        <f t="shared" si="197"/>
        <v>0</v>
      </c>
      <c r="M207" s="152">
        <f t="shared" si="160"/>
        <v>0</v>
      </c>
      <c r="N207" s="286">
        <f>SUM(N208)</f>
        <v>0</v>
      </c>
      <c r="O207" s="286">
        <f t="shared" ref="O207:O208" si="198">SUM(O208)</f>
        <v>0</v>
      </c>
      <c r="P207" s="152">
        <f t="shared" si="161"/>
        <v>0</v>
      </c>
    </row>
    <row r="208" spans="1:16" ht="22.5" x14ac:dyDescent="0.25">
      <c r="A208" s="186" t="s">
        <v>84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>
        <v>82300</v>
      </c>
      <c r="G208" s="173" t="s">
        <v>85</v>
      </c>
      <c r="H208" s="287">
        <f>SUM(H209)</f>
        <v>608612.35</v>
      </c>
      <c r="I208" s="287">
        <f t="shared" si="196"/>
        <v>608612.35</v>
      </c>
      <c r="J208" s="152">
        <f t="shared" si="159"/>
        <v>0</v>
      </c>
      <c r="K208" s="287">
        <f t="shared" si="197"/>
        <v>0</v>
      </c>
      <c r="L208" s="287">
        <f t="shared" si="197"/>
        <v>0</v>
      </c>
      <c r="M208" s="152">
        <f t="shared" si="160"/>
        <v>0</v>
      </c>
      <c r="N208" s="287">
        <f>SUM(N209)</f>
        <v>0</v>
      </c>
      <c r="O208" s="287">
        <f t="shared" si="198"/>
        <v>0</v>
      </c>
      <c r="P208" s="152">
        <f t="shared" si="161"/>
        <v>0</v>
      </c>
    </row>
    <row r="209" spans="1:16" x14ac:dyDescent="0.25">
      <c r="A209" s="177" t="s">
        <v>86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345">
        <v>82300</v>
      </c>
      <c r="G209" s="173" t="s">
        <v>87</v>
      </c>
      <c r="H209" s="287">
        <f>SUM(Лист1!G338)</f>
        <v>608612.35</v>
      </c>
      <c r="I209" s="287">
        <f>SUM(Лист1!H338)</f>
        <v>608612.35</v>
      </c>
      <c r="J209" s="152">
        <f t="shared" si="159"/>
        <v>0</v>
      </c>
      <c r="K209" s="287">
        <f t="shared" ref="K209:L209" si="199">SUM(K211:K215)</f>
        <v>0</v>
      </c>
      <c r="L209" s="287">
        <f t="shared" si="199"/>
        <v>0</v>
      </c>
      <c r="M209" s="152">
        <f t="shared" si="160"/>
        <v>0</v>
      </c>
      <c r="N209" s="287">
        <f>SUM(N211:N215)</f>
        <v>0</v>
      </c>
      <c r="O209" s="287">
        <f t="shared" ref="O209" si="200">SUM(O211:O215)</f>
        <v>0</v>
      </c>
      <c r="P209" s="152">
        <f t="shared" si="161"/>
        <v>0</v>
      </c>
    </row>
    <row r="210" spans="1:16" ht="31.5" x14ac:dyDescent="0.25">
      <c r="A210" s="332" t="s">
        <v>218</v>
      </c>
      <c r="B210" s="149" t="s">
        <v>44</v>
      </c>
      <c r="C210" s="186"/>
      <c r="D210" s="186"/>
      <c r="E210" s="98"/>
      <c r="F210" s="173"/>
      <c r="G210" s="173"/>
      <c r="H210" s="153">
        <f>SUM(H211+H218)</f>
        <v>411657988.71999997</v>
      </c>
      <c r="I210" s="153">
        <f t="shared" ref="I210" si="201">SUM(I211+I218)</f>
        <v>415414151.98000002</v>
      </c>
      <c r="J210" s="152">
        <f t="shared" si="159"/>
        <v>3756163.2600000501</v>
      </c>
      <c r="K210" s="153">
        <f t="shared" ref="K210:N210" si="202">SUM(K211+K218)</f>
        <v>402941759.75999999</v>
      </c>
      <c r="L210" s="153">
        <f t="shared" ref="L210" si="203">SUM(L211+L218)</f>
        <v>402941759.75999999</v>
      </c>
      <c r="M210" s="152">
        <f t="shared" si="160"/>
        <v>0</v>
      </c>
      <c r="N210" s="153">
        <f t="shared" si="202"/>
        <v>408185186.22000003</v>
      </c>
      <c r="O210" s="153">
        <f t="shared" ref="O210" si="204">SUM(O211+O218)</f>
        <v>408185186.22000003</v>
      </c>
      <c r="P210" s="152">
        <f t="shared" si="161"/>
        <v>0</v>
      </c>
    </row>
    <row r="211" spans="1:16" ht="18" x14ac:dyDescent="0.25">
      <c r="A211" s="188" t="s">
        <v>344</v>
      </c>
      <c r="B211" s="149" t="s">
        <v>44</v>
      </c>
      <c r="C211" s="149" t="s">
        <v>173</v>
      </c>
      <c r="D211" s="186"/>
      <c r="E211" s="98"/>
      <c r="F211" s="173"/>
      <c r="G211" s="173"/>
      <c r="H211" s="153">
        <f t="shared" ref="H211:O216" si="205">SUM(H212)</f>
        <v>296100</v>
      </c>
      <c r="I211" s="153">
        <f t="shared" si="205"/>
        <v>296100</v>
      </c>
      <c r="J211" s="152">
        <f t="shared" si="159"/>
        <v>0</v>
      </c>
      <c r="K211" s="153">
        <f t="shared" si="205"/>
        <v>0</v>
      </c>
      <c r="L211" s="153">
        <f t="shared" si="205"/>
        <v>0</v>
      </c>
      <c r="M211" s="152">
        <f t="shared" si="160"/>
        <v>0</v>
      </c>
      <c r="N211" s="153">
        <f t="shared" si="205"/>
        <v>0</v>
      </c>
      <c r="O211" s="153">
        <f t="shared" si="205"/>
        <v>0</v>
      </c>
      <c r="P211" s="152">
        <f t="shared" si="161"/>
        <v>0</v>
      </c>
    </row>
    <row r="212" spans="1:16" ht="40.9" customHeight="1" x14ac:dyDescent="0.25">
      <c r="A212" s="188" t="s">
        <v>201</v>
      </c>
      <c r="B212" s="149" t="s">
        <v>44</v>
      </c>
      <c r="C212" s="149" t="s">
        <v>173</v>
      </c>
      <c r="D212" s="149" t="s">
        <v>42</v>
      </c>
      <c r="E212" s="98"/>
      <c r="F212" s="173"/>
      <c r="G212" s="173"/>
      <c r="H212" s="153">
        <f t="shared" si="205"/>
        <v>296100</v>
      </c>
      <c r="I212" s="153">
        <f t="shared" si="205"/>
        <v>296100</v>
      </c>
      <c r="J212" s="152">
        <f t="shared" si="159"/>
        <v>0</v>
      </c>
      <c r="K212" s="153">
        <f t="shared" si="205"/>
        <v>0</v>
      </c>
      <c r="L212" s="153">
        <f t="shared" si="205"/>
        <v>0</v>
      </c>
      <c r="M212" s="152">
        <f t="shared" si="160"/>
        <v>0</v>
      </c>
      <c r="N212" s="153">
        <f t="shared" si="205"/>
        <v>0</v>
      </c>
      <c r="O212" s="153">
        <f t="shared" si="205"/>
        <v>0</v>
      </c>
      <c r="P212" s="152">
        <f t="shared" si="161"/>
        <v>0</v>
      </c>
    </row>
    <row r="213" spans="1:16" ht="26.25" x14ac:dyDescent="0.25">
      <c r="A213" s="188" t="s">
        <v>202</v>
      </c>
      <c r="B213" s="149" t="s">
        <v>44</v>
      </c>
      <c r="C213" s="149" t="s">
        <v>173</v>
      </c>
      <c r="D213" s="149" t="s">
        <v>113</v>
      </c>
      <c r="E213" s="98"/>
      <c r="F213" s="173"/>
      <c r="G213" s="173"/>
      <c r="H213" s="153">
        <f t="shared" si="205"/>
        <v>296100</v>
      </c>
      <c r="I213" s="153">
        <f t="shared" si="205"/>
        <v>296100</v>
      </c>
      <c r="J213" s="152">
        <f t="shared" si="159"/>
        <v>0</v>
      </c>
      <c r="K213" s="153">
        <f t="shared" si="205"/>
        <v>0</v>
      </c>
      <c r="L213" s="153">
        <f t="shared" si="205"/>
        <v>0</v>
      </c>
      <c r="M213" s="152">
        <f t="shared" si="160"/>
        <v>0</v>
      </c>
      <c r="N213" s="153">
        <f t="shared" si="205"/>
        <v>0</v>
      </c>
      <c r="O213" s="153">
        <f t="shared" si="205"/>
        <v>0</v>
      </c>
      <c r="P213" s="152">
        <f t="shared" si="161"/>
        <v>0</v>
      </c>
    </row>
    <row r="214" spans="1:16" ht="30" x14ac:dyDescent="0.25">
      <c r="A214" s="293" t="s">
        <v>6</v>
      </c>
      <c r="B214" s="149" t="s">
        <v>44</v>
      </c>
      <c r="C214" s="149" t="s">
        <v>173</v>
      </c>
      <c r="D214" s="149" t="s">
        <v>113</v>
      </c>
      <c r="E214" s="135">
        <v>903</v>
      </c>
      <c r="F214" s="137" t="s">
        <v>151</v>
      </c>
      <c r="G214" s="137" t="s">
        <v>8</v>
      </c>
      <c r="H214" s="153">
        <f t="shared" si="205"/>
        <v>296100</v>
      </c>
      <c r="I214" s="153">
        <f t="shared" si="205"/>
        <v>296100</v>
      </c>
      <c r="J214" s="152">
        <f t="shared" si="159"/>
        <v>0</v>
      </c>
      <c r="K214" s="153">
        <f t="shared" si="205"/>
        <v>0</v>
      </c>
      <c r="L214" s="153">
        <f t="shared" si="205"/>
        <v>0</v>
      </c>
      <c r="M214" s="152">
        <f t="shared" si="160"/>
        <v>0</v>
      </c>
      <c r="N214" s="153">
        <f t="shared" si="205"/>
        <v>0</v>
      </c>
      <c r="O214" s="153">
        <f t="shared" si="205"/>
        <v>0</v>
      </c>
      <c r="P214" s="152">
        <f t="shared" si="161"/>
        <v>0</v>
      </c>
    </row>
    <row r="215" spans="1:16" x14ac:dyDescent="0.25">
      <c r="A215" s="297" t="s">
        <v>286</v>
      </c>
      <c r="B215" s="124" t="s">
        <v>44</v>
      </c>
      <c r="C215" s="124" t="s">
        <v>173</v>
      </c>
      <c r="D215" s="124" t="s">
        <v>113</v>
      </c>
      <c r="E215" s="116">
        <v>903</v>
      </c>
      <c r="F215" s="201" t="s">
        <v>287</v>
      </c>
      <c r="G215" s="201" t="s">
        <v>8</v>
      </c>
      <c r="H215" s="153">
        <f t="shared" si="205"/>
        <v>296100</v>
      </c>
      <c r="I215" s="153">
        <f t="shared" si="205"/>
        <v>296100</v>
      </c>
      <c r="J215" s="152">
        <f t="shared" si="159"/>
        <v>0</v>
      </c>
      <c r="K215" s="153">
        <f t="shared" si="205"/>
        <v>0</v>
      </c>
      <c r="L215" s="153">
        <f t="shared" si="205"/>
        <v>0</v>
      </c>
      <c r="M215" s="152">
        <f t="shared" si="160"/>
        <v>0</v>
      </c>
      <c r="N215" s="153">
        <f t="shared" si="205"/>
        <v>0</v>
      </c>
      <c r="O215" s="153">
        <f t="shared" si="205"/>
        <v>0</v>
      </c>
      <c r="P215" s="152">
        <f t="shared" si="161"/>
        <v>0</v>
      </c>
    </row>
    <row r="216" spans="1:16" ht="23.25" x14ac:dyDescent="0.25">
      <c r="A216" s="177" t="s">
        <v>16</v>
      </c>
      <c r="B216" s="139" t="s">
        <v>44</v>
      </c>
      <c r="C216" s="139" t="s">
        <v>173</v>
      </c>
      <c r="D216" s="139" t="s">
        <v>113</v>
      </c>
      <c r="E216" s="98">
        <v>903</v>
      </c>
      <c r="F216" s="199" t="s">
        <v>287</v>
      </c>
      <c r="G216" s="199" t="s">
        <v>17</v>
      </c>
      <c r="H216" s="326">
        <f t="shared" si="205"/>
        <v>296100</v>
      </c>
      <c r="I216" s="326">
        <f t="shared" si="205"/>
        <v>296100</v>
      </c>
      <c r="J216" s="152">
        <f t="shared" si="159"/>
        <v>0</v>
      </c>
      <c r="K216" s="326">
        <f t="shared" si="205"/>
        <v>0</v>
      </c>
      <c r="L216" s="326">
        <f t="shared" si="205"/>
        <v>0</v>
      </c>
      <c r="M216" s="152">
        <f t="shared" si="160"/>
        <v>0</v>
      </c>
      <c r="N216" s="326">
        <f t="shared" si="205"/>
        <v>0</v>
      </c>
      <c r="O216" s="326">
        <f t="shared" si="205"/>
        <v>0</v>
      </c>
      <c r="P216" s="152">
        <f t="shared" si="161"/>
        <v>0</v>
      </c>
    </row>
    <row r="217" spans="1:16" x14ac:dyDescent="0.25">
      <c r="A217" s="178" t="s">
        <v>180</v>
      </c>
      <c r="B217" s="139" t="s">
        <v>44</v>
      </c>
      <c r="C217" s="139" t="s">
        <v>173</v>
      </c>
      <c r="D217" s="139" t="s">
        <v>113</v>
      </c>
      <c r="E217" s="98">
        <v>903</v>
      </c>
      <c r="F217" s="199" t="s">
        <v>287</v>
      </c>
      <c r="G217" s="199" t="s">
        <v>179</v>
      </c>
      <c r="H217" s="326">
        <f>SUM(Лист1!G34)</f>
        <v>296100</v>
      </c>
      <c r="I217" s="326">
        <f>SUM(Лист1!H34)</f>
        <v>296100</v>
      </c>
      <c r="J217" s="152">
        <f t="shared" si="159"/>
        <v>0</v>
      </c>
      <c r="K217" s="326">
        <f>SUM(Лист1!J34)</f>
        <v>0</v>
      </c>
      <c r="L217" s="326">
        <f>SUM(Лист1!K34)</f>
        <v>0</v>
      </c>
      <c r="M217" s="152">
        <f t="shared" si="160"/>
        <v>0</v>
      </c>
      <c r="N217" s="326">
        <f>SUM(Лист1!M34)</f>
        <v>0</v>
      </c>
      <c r="O217" s="326">
        <f>SUM(Лист1!N34)</f>
        <v>0</v>
      </c>
      <c r="P217" s="152">
        <f t="shared" si="161"/>
        <v>0</v>
      </c>
    </row>
    <row r="218" spans="1:16" ht="18" x14ac:dyDescent="0.25">
      <c r="A218" s="147" t="s">
        <v>128</v>
      </c>
      <c r="B218" s="149" t="s">
        <v>44</v>
      </c>
      <c r="C218" s="149" t="s">
        <v>175</v>
      </c>
      <c r="D218" s="136"/>
      <c r="E218" s="135"/>
      <c r="F218" s="137"/>
      <c r="G218" s="137"/>
      <c r="H218" s="153">
        <f t="shared" ref="H218:O220" si="206">SUM(H219)</f>
        <v>411361888.71999997</v>
      </c>
      <c r="I218" s="153">
        <f t="shared" si="206"/>
        <v>415118051.98000002</v>
      </c>
      <c r="J218" s="152">
        <f t="shared" si="159"/>
        <v>3756163.2600000501</v>
      </c>
      <c r="K218" s="153">
        <f t="shared" si="206"/>
        <v>402941759.75999999</v>
      </c>
      <c r="L218" s="153">
        <f t="shared" si="206"/>
        <v>402941759.75999999</v>
      </c>
      <c r="M218" s="152">
        <f t="shared" si="160"/>
        <v>0</v>
      </c>
      <c r="N218" s="153">
        <f t="shared" si="206"/>
        <v>408185186.22000003</v>
      </c>
      <c r="O218" s="153">
        <f t="shared" si="206"/>
        <v>408185186.22000003</v>
      </c>
      <c r="P218" s="152">
        <f t="shared" si="161"/>
        <v>0</v>
      </c>
    </row>
    <row r="219" spans="1:16" ht="51.75" x14ac:dyDescent="0.25">
      <c r="A219" s="294" t="s">
        <v>160</v>
      </c>
      <c r="B219" s="149" t="s">
        <v>44</v>
      </c>
      <c r="C219" s="149" t="s">
        <v>175</v>
      </c>
      <c r="D219" s="149" t="s">
        <v>42</v>
      </c>
      <c r="E219" s="135"/>
      <c r="F219" s="137"/>
      <c r="G219" s="137"/>
      <c r="H219" s="153">
        <f t="shared" si="206"/>
        <v>411361888.71999997</v>
      </c>
      <c r="I219" s="153">
        <f t="shared" si="206"/>
        <v>415118051.98000002</v>
      </c>
      <c r="J219" s="152">
        <f t="shared" si="159"/>
        <v>3756163.2600000501</v>
      </c>
      <c r="K219" s="153">
        <f t="shared" si="206"/>
        <v>402941759.75999999</v>
      </c>
      <c r="L219" s="153">
        <f t="shared" si="206"/>
        <v>402941759.75999999</v>
      </c>
      <c r="M219" s="152">
        <f t="shared" si="160"/>
        <v>0</v>
      </c>
      <c r="N219" s="153">
        <f t="shared" si="206"/>
        <v>408185186.22000003</v>
      </c>
      <c r="O219" s="153">
        <f t="shared" si="206"/>
        <v>408185186.22000003</v>
      </c>
      <c r="P219" s="152">
        <f t="shared" si="161"/>
        <v>0</v>
      </c>
    </row>
    <row r="220" spans="1:16" ht="26.25" x14ac:dyDescent="0.25">
      <c r="A220" s="294" t="s">
        <v>161</v>
      </c>
      <c r="B220" s="149" t="s">
        <v>44</v>
      </c>
      <c r="C220" s="149" t="s">
        <v>175</v>
      </c>
      <c r="D220" s="149" t="s">
        <v>113</v>
      </c>
      <c r="E220" s="135"/>
      <c r="F220" s="137"/>
      <c r="G220" s="137"/>
      <c r="H220" s="153">
        <f t="shared" si="206"/>
        <v>411361888.71999997</v>
      </c>
      <c r="I220" s="153">
        <f t="shared" si="206"/>
        <v>415118051.98000002</v>
      </c>
      <c r="J220" s="152">
        <f t="shared" si="159"/>
        <v>3756163.2600000501</v>
      </c>
      <c r="K220" s="153">
        <f t="shared" si="206"/>
        <v>402941759.75999999</v>
      </c>
      <c r="L220" s="153">
        <f t="shared" si="206"/>
        <v>402941759.75999999</v>
      </c>
      <c r="M220" s="152">
        <f t="shared" si="160"/>
        <v>0</v>
      </c>
      <c r="N220" s="153">
        <f t="shared" si="206"/>
        <v>408185186.22000003</v>
      </c>
      <c r="O220" s="153">
        <f t="shared" si="206"/>
        <v>408185186.22000003</v>
      </c>
      <c r="P220" s="152">
        <f t="shared" si="161"/>
        <v>0</v>
      </c>
    </row>
    <row r="221" spans="1:16" ht="30" x14ac:dyDescent="0.25">
      <c r="A221" s="320" t="s">
        <v>6</v>
      </c>
      <c r="B221" s="321" t="s">
        <v>44</v>
      </c>
      <c r="C221" s="321" t="s">
        <v>175</v>
      </c>
      <c r="D221" s="321" t="s">
        <v>113</v>
      </c>
      <c r="E221" s="322">
        <v>903</v>
      </c>
      <c r="F221" s="323" t="s">
        <v>151</v>
      </c>
      <c r="G221" s="323" t="s">
        <v>8</v>
      </c>
      <c r="H221" s="324">
        <f>SUM(H222+H230+H233+H236+H240+H250+H243+H253+H227+H257+H247+H261+H264+H273+H277+H281)</f>
        <v>411361888.71999997</v>
      </c>
      <c r="I221" s="324">
        <f>SUM(I222+I230+I233+I236+I240+I250+I243+I253+I227+I257+I247+I261+I264+I273+I277+I281)</f>
        <v>415118051.98000002</v>
      </c>
      <c r="J221" s="152">
        <f t="shared" si="159"/>
        <v>3756163.2600000501</v>
      </c>
      <c r="K221" s="324">
        <f t="shared" ref="K221:N221" si="207">SUM(K222+K230+K233+K236+K240+K243+K253+K227+K257+K261+K264+K273+K277+K281)</f>
        <v>402941759.75999999</v>
      </c>
      <c r="L221" s="324">
        <f t="shared" ref="L221" si="208">SUM(L222+L230+L233+L236+L240+L243+L253+L227+L257+L261+L264+L273+L277+L281)</f>
        <v>402941759.75999999</v>
      </c>
      <c r="M221" s="152">
        <f t="shared" si="160"/>
        <v>0</v>
      </c>
      <c r="N221" s="324">
        <f t="shared" si="207"/>
        <v>408185186.22000003</v>
      </c>
      <c r="O221" s="324">
        <f t="shared" ref="O221" si="209">SUM(O222+O230+O233+O236+O240+O243+O253+O227+O257+O261+O264+O273+O277+O281)</f>
        <v>408185186.22000003</v>
      </c>
      <c r="P221" s="152">
        <f t="shared" si="161"/>
        <v>0</v>
      </c>
    </row>
    <row r="222" spans="1:16" ht="24.75" x14ac:dyDescent="0.25">
      <c r="A222" s="145" t="s">
        <v>32</v>
      </c>
      <c r="B222" s="124" t="s">
        <v>44</v>
      </c>
      <c r="C222" s="124" t="s">
        <v>175</v>
      </c>
      <c r="D222" s="124" t="s">
        <v>113</v>
      </c>
      <c r="E222" s="117">
        <v>903</v>
      </c>
      <c r="F222" s="114" t="s">
        <v>240</v>
      </c>
      <c r="G222" s="114" t="s">
        <v>8</v>
      </c>
      <c r="H222" s="153">
        <f>SUM(H223+H225)</f>
        <v>2419236</v>
      </c>
      <c r="I222" s="153">
        <f t="shared" ref="I222" si="210">SUM(I223+I225)</f>
        <v>2419236</v>
      </c>
      <c r="J222" s="152">
        <f t="shared" si="159"/>
        <v>0</v>
      </c>
      <c r="K222" s="153">
        <f t="shared" ref="K222:N222" si="211">SUM(K223+K225)</f>
        <v>2103670</v>
      </c>
      <c r="L222" s="153">
        <f t="shared" ref="L222" si="212">SUM(L223+L225)</f>
        <v>2103670</v>
      </c>
      <c r="M222" s="152">
        <f t="shared" si="160"/>
        <v>0</v>
      </c>
      <c r="N222" s="153">
        <f t="shared" si="211"/>
        <v>2103670</v>
      </c>
      <c r="O222" s="153">
        <f t="shared" ref="O222" si="213">SUM(O223+O225)</f>
        <v>2103670</v>
      </c>
      <c r="P222" s="152">
        <f t="shared" si="161"/>
        <v>0</v>
      </c>
    </row>
    <row r="223" spans="1:16" ht="34.5" x14ac:dyDescent="0.25">
      <c r="A223" s="101" t="s">
        <v>33</v>
      </c>
      <c r="B223" s="139" t="s">
        <v>44</v>
      </c>
      <c r="C223" s="122" t="s">
        <v>175</v>
      </c>
      <c r="D223" s="122" t="s">
        <v>113</v>
      </c>
      <c r="E223" s="104">
        <v>903</v>
      </c>
      <c r="F223" s="107" t="s">
        <v>240</v>
      </c>
      <c r="G223" s="107" t="s">
        <v>34</v>
      </c>
      <c r="H223" s="314">
        <f>SUM(H224)</f>
        <v>2389264</v>
      </c>
      <c r="I223" s="314">
        <f t="shared" ref="I223" si="214">SUM(I224)</f>
        <v>2389264</v>
      </c>
      <c r="J223" s="152">
        <f t="shared" si="159"/>
        <v>0</v>
      </c>
      <c r="K223" s="314">
        <f t="shared" ref="K223:O223" si="215">SUM(K224)</f>
        <v>2074235</v>
      </c>
      <c r="L223" s="314">
        <f t="shared" si="215"/>
        <v>2074235</v>
      </c>
      <c r="M223" s="152">
        <f t="shared" si="160"/>
        <v>0</v>
      </c>
      <c r="N223" s="314">
        <f t="shared" si="215"/>
        <v>2074235</v>
      </c>
      <c r="O223" s="314">
        <f t="shared" si="215"/>
        <v>2074235</v>
      </c>
      <c r="P223" s="152">
        <f t="shared" si="161"/>
        <v>0</v>
      </c>
    </row>
    <row r="224" spans="1:16" x14ac:dyDescent="0.25">
      <c r="A224" s="101" t="s">
        <v>35</v>
      </c>
      <c r="B224" s="139" t="s">
        <v>44</v>
      </c>
      <c r="C224" s="122" t="s">
        <v>175</v>
      </c>
      <c r="D224" s="122" t="s">
        <v>113</v>
      </c>
      <c r="E224" s="104">
        <v>903</v>
      </c>
      <c r="F224" s="107" t="s">
        <v>240</v>
      </c>
      <c r="G224" s="107" t="s">
        <v>36</v>
      </c>
      <c r="H224" s="314">
        <f>SUM(Лист1!G87)</f>
        <v>2389264</v>
      </c>
      <c r="I224" s="314">
        <f>SUM(Лист1!H87)</f>
        <v>2389264</v>
      </c>
      <c r="J224" s="152">
        <f t="shared" si="159"/>
        <v>0</v>
      </c>
      <c r="K224" s="314">
        <f>SUM(Лист1!J87)</f>
        <v>2074235</v>
      </c>
      <c r="L224" s="314">
        <f>SUM(Лист1!K87)</f>
        <v>2074235</v>
      </c>
      <c r="M224" s="152">
        <f t="shared" si="160"/>
        <v>0</v>
      </c>
      <c r="N224" s="314">
        <f>SUM(Лист1!M87)</f>
        <v>2074235</v>
      </c>
      <c r="O224" s="314">
        <f>SUM(Лист1!N87)</f>
        <v>2074235</v>
      </c>
      <c r="P224" s="152">
        <f t="shared" si="161"/>
        <v>0</v>
      </c>
    </row>
    <row r="225" spans="1:16" x14ac:dyDescent="0.25">
      <c r="A225" s="101" t="s">
        <v>12</v>
      </c>
      <c r="B225" s="139" t="s">
        <v>44</v>
      </c>
      <c r="C225" s="122" t="s">
        <v>175</v>
      </c>
      <c r="D225" s="122" t="s">
        <v>113</v>
      </c>
      <c r="E225" s="104">
        <v>903</v>
      </c>
      <c r="F225" s="107" t="s">
        <v>240</v>
      </c>
      <c r="G225" s="107" t="s">
        <v>13</v>
      </c>
      <c r="H225" s="314">
        <f>SUM(H226)</f>
        <v>29972</v>
      </c>
      <c r="I225" s="314">
        <f t="shared" ref="I225" si="216">SUM(I226)</f>
        <v>29972</v>
      </c>
      <c r="J225" s="152">
        <f t="shared" si="159"/>
        <v>0</v>
      </c>
      <c r="K225" s="314">
        <f t="shared" ref="K225:O225" si="217">SUM(K226)</f>
        <v>29435</v>
      </c>
      <c r="L225" s="314">
        <f t="shared" si="217"/>
        <v>29435</v>
      </c>
      <c r="M225" s="152">
        <f t="shared" si="160"/>
        <v>0</v>
      </c>
      <c r="N225" s="314">
        <f t="shared" si="217"/>
        <v>29435</v>
      </c>
      <c r="O225" s="314">
        <f t="shared" si="217"/>
        <v>29435</v>
      </c>
      <c r="P225" s="152">
        <f t="shared" si="161"/>
        <v>0</v>
      </c>
    </row>
    <row r="226" spans="1:16" x14ac:dyDescent="0.25">
      <c r="A226" s="177" t="s">
        <v>188</v>
      </c>
      <c r="B226" s="139" t="s">
        <v>44</v>
      </c>
      <c r="C226" s="122" t="s">
        <v>175</v>
      </c>
      <c r="D226" s="139" t="s">
        <v>113</v>
      </c>
      <c r="E226" s="104">
        <v>903</v>
      </c>
      <c r="F226" s="107" t="s">
        <v>240</v>
      </c>
      <c r="G226" s="107" t="s">
        <v>15</v>
      </c>
      <c r="H226" s="314">
        <f>SUM(Лист1!G89)</f>
        <v>29972</v>
      </c>
      <c r="I226" s="314">
        <f>SUM(Лист1!H89)</f>
        <v>29972</v>
      </c>
      <c r="J226" s="152">
        <f t="shared" si="159"/>
        <v>0</v>
      </c>
      <c r="K226" s="314">
        <f>SUM(Лист1!J89)</f>
        <v>29435</v>
      </c>
      <c r="L226" s="314">
        <f>SUM(Лист1!K89)</f>
        <v>29435</v>
      </c>
      <c r="M226" s="152">
        <f t="shared" si="160"/>
        <v>0</v>
      </c>
      <c r="N226" s="314">
        <f>SUM(Лист1!M89)</f>
        <v>29435</v>
      </c>
      <c r="O226" s="314">
        <f>SUM(Лист1!N89)</f>
        <v>29435</v>
      </c>
      <c r="P226" s="152">
        <f t="shared" si="161"/>
        <v>0</v>
      </c>
    </row>
    <row r="227" spans="1:16" ht="51.75" x14ac:dyDescent="0.25">
      <c r="A227" s="184" t="s">
        <v>215</v>
      </c>
      <c r="B227" s="124" t="s">
        <v>44</v>
      </c>
      <c r="C227" s="124" t="s">
        <v>175</v>
      </c>
      <c r="D227" s="124" t="s">
        <v>113</v>
      </c>
      <c r="E227" s="117">
        <v>903</v>
      </c>
      <c r="F227" s="201" t="s">
        <v>159</v>
      </c>
      <c r="G227" s="115" t="s">
        <v>8</v>
      </c>
      <c r="H227" s="153">
        <f>SUM(H228)</f>
        <v>40000</v>
      </c>
      <c r="I227" s="153">
        <f t="shared" ref="I227:I228" si="218">SUM(I228)</f>
        <v>40000</v>
      </c>
      <c r="J227" s="152">
        <f t="shared" si="159"/>
        <v>0</v>
      </c>
      <c r="K227" s="153">
        <f t="shared" ref="K227:O228" si="219">SUM(K228)</f>
        <v>40000</v>
      </c>
      <c r="L227" s="153">
        <f t="shared" si="219"/>
        <v>40000</v>
      </c>
      <c r="M227" s="152">
        <f t="shared" si="160"/>
        <v>0</v>
      </c>
      <c r="N227" s="153">
        <f t="shared" si="219"/>
        <v>0</v>
      </c>
      <c r="O227" s="153">
        <f t="shared" si="219"/>
        <v>0</v>
      </c>
      <c r="P227" s="152">
        <f t="shared" si="161"/>
        <v>0</v>
      </c>
    </row>
    <row r="228" spans="1:16" x14ac:dyDescent="0.25">
      <c r="A228" s="177" t="s">
        <v>12</v>
      </c>
      <c r="B228" s="139" t="s">
        <v>44</v>
      </c>
      <c r="C228" s="122" t="s">
        <v>175</v>
      </c>
      <c r="D228" s="122" t="s">
        <v>113</v>
      </c>
      <c r="E228" s="104">
        <v>903</v>
      </c>
      <c r="F228" s="173" t="s">
        <v>159</v>
      </c>
      <c r="G228" s="107" t="s">
        <v>13</v>
      </c>
      <c r="H228" s="314">
        <f>SUM(H229)</f>
        <v>40000</v>
      </c>
      <c r="I228" s="314">
        <f t="shared" si="218"/>
        <v>40000</v>
      </c>
      <c r="J228" s="152">
        <f t="shared" si="159"/>
        <v>0</v>
      </c>
      <c r="K228" s="314">
        <f t="shared" si="219"/>
        <v>40000</v>
      </c>
      <c r="L228" s="314">
        <f t="shared" si="219"/>
        <v>40000</v>
      </c>
      <c r="M228" s="152">
        <f t="shared" si="160"/>
        <v>0</v>
      </c>
      <c r="N228" s="314">
        <f t="shared" si="219"/>
        <v>0</v>
      </c>
      <c r="O228" s="314">
        <f t="shared" si="219"/>
        <v>0</v>
      </c>
      <c r="P228" s="152">
        <f t="shared" si="161"/>
        <v>0</v>
      </c>
    </row>
    <row r="229" spans="1:16" x14ac:dyDescent="0.25">
      <c r="A229" s="177" t="s">
        <v>188</v>
      </c>
      <c r="B229" s="139" t="s">
        <v>44</v>
      </c>
      <c r="C229" s="122" t="s">
        <v>175</v>
      </c>
      <c r="D229" s="122" t="s">
        <v>113</v>
      </c>
      <c r="E229" s="104">
        <v>903</v>
      </c>
      <c r="F229" s="173" t="s">
        <v>159</v>
      </c>
      <c r="G229" s="99" t="s">
        <v>15</v>
      </c>
      <c r="H229" s="314">
        <f>SUM(Лист1!G29)</f>
        <v>40000</v>
      </c>
      <c r="I229" s="314">
        <f>SUM(Лист1!H29)</f>
        <v>40000</v>
      </c>
      <c r="J229" s="152">
        <f t="shared" si="159"/>
        <v>0</v>
      </c>
      <c r="K229" s="314">
        <f>SUM(Лист1!J29)</f>
        <v>40000</v>
      </c>
      <c r="L229" s="314">
        <f>SUM(Лист1!K29)</f>
        <v>40000</v>
      </c>
      <c r="M229" s="152">
        <f t="shared" si="160"/>
        <v>0</v>
      </c>
      <c r="N229" s="314">
        <f>SUM(Лист1!M29)</f>
        <v>0</v>
      </c>
      <c r="O229" s="314">
        <f>SUM(Лист1!N29)</f>
        <v>0</v>
      </c>
      <c r="P229" s="152">
        <f t="shared" si="161"/>
        <v>0</v>
      </c>
    </row>
    <row r="230" spans="1:16" x14ac:dyDescent="0.25">
      <c r="A230" s="184" t="s">
        <v>236</v>
      </c>
      <c r="B230" s="124" t="s">
        <v>44</v>
      </c>
      <c r="C230" s="124" t="s">
        <v>175</v>
      </c>
      <c r="D230" s="124" t="s">
        <v>113</v>
      </c>
      <c r="E230" s="117">
        <v>903</v>
      </c>
      <c r="F230" s="202">
        <v>80300</v>
      </c>
      <c r="G230" s="203" t="s">
        <v>8</v>
      </c>
      <c r="H230" s="153">
        <f>SUM(H231)</f>
        <v>25085540.989999998</v>
      </c>
      <c r="I230" s="153">
        <f t="shared" ref="I230" si="220">SUM(I231)</f>
        <v>25085540.989999998</v>
      </c>
      <c r="J230" s="152">
        <f t="shared" si="159"/>
        <v>0</v>
      </c>
      <c r="K230" s="153">
        <f t="shared" ref="K230:O230" si="221">SUM(K231)</f>
        <v>23124600</v>
      </c>
      <c r="L230" s="153">
        <f t="shared" si="221"/>
        <v>23124600</v>
      </c>
      <c r="M230" s="152">
        <f t="shared" si="160"/>
        <v>0</v>
      </c>
      <c r="N230" s="153">
        <f t="shared" si="221"/>
        <v>24604373</v>
      </c>
      <c r="O230" s="153">
        <f t="shared" si="221"/>
        <v>24604373</v>
      </c>
      <c r="P230" s="152">
        <f t="shared" si="161"/>
        <v>0</v>
      </c>
    </row>
    <row r="231" spans="1:16" ht="23.25" x14ac:dyDescent="0.25">
      <c r="A231" s="101" t="s">
        <v>16</v>
      </c>
      <c r="B231" s="139" t="s">
        <v>44</v>
      </c>
      <c r="C231" s="122" t="s">
        <v>175</v>
      </c>
      <c r="D231" s="122" t="s">
        <v>113</v>
      </c>
      <c r="E231" s="104">
        <v>903</v>
      </c>
      <c r="F231" s="181">
        <v>80300</v>
      </c>
      <c r="G231" s="180" t="s">
        <v>17</v>
      </c>
      <c r="H231" s="314">
        <f>SUM(H232:H232)</f>
        <v>25085540.989999998</v>
      </c>
      <c r="I231" s="314">
        <f t="shared" ref="I231" si="222">SUM(I232:I232)</f>
        <v>25085540.989999998</v>
      </c>
      <c r="J231" s="367">
        <f t="shared" si="159"/>
        <v>0</v>
      </c>
      <c r="K231" s="314">
        <f t="shared" ref="K231:O231" si="223">SUM(K232:K232)</f>
        <v>23124600</v>
      </c>
      <c r="L231" s="314">
        <f t="shared" si="223"/>
        <v>23124600</v>
      </c>
      <c r="M231" s="152">
        <f t="shared" si="160"/>
        <v>0</v>
      </c>
      <c r="N231" s="314">
        <f t="shared" si="223"/>
        <v>24604373</v>
      </c>
      <c r="O231" s="314">
        <f t="shared" si="223"/>
        <v>24604373</v>
      </c>
      <c r="P231" s="152">
        <f t="shared" si="161"/>
        <v>0</v>
      </c>
    </row>
    <row r="232" spans="1:16" x14ac:dyDescent="0.25">
      <c r="A232" s="178" t="s">
        <v>178</v>
      </c>
      <c r="B232" s="139" t="s">
        <v>44</v>
      </c>
      <c r="C232" s="122" t="s">
        <v>175</v>
      </c>
      <c r="D232" s="122" t="s">
        <v>113</v>
      </c>
      <c r="E232" s="104">
        <v>903</v>
      </c>
      <c r="F232" s="181">
        <v>80300</v>
      </c>
      <c r="G232" s="180" t="s">
        <v>177</v>
      </c>
      <c r="H232" s="314">
        <f>SUM(Лист1!G45)</f>
        <v>25085540.989999998</v>
      </c>
      <c r="I232" s="314">
        <f>SUM(Лист1!H45)</f>
        <v>25085540.989999998</v>
      </c>
      <c r="J232" s="367">
        <f t="shared" si="159"/>
        <v>0</v>
      </c>
      <c r="K232" s="314">
        <f>SUM(Лист1!J45)</f>
        <v>23124600</v>
      </c>
      <c r="L232" s="314">
        <f>SUM(Лист1!K45)</f>
        <v>23124600</v>
      </c>
      <c r="M232" s="152">
        <f t="shared" si="160"/>
        <v>0</v>
      </c>
      <c r="N232" s="314">
        <f>SUM(Лист1!M45)</f>
        <v>24604373</v>
      </c>
      <c r="O232" s="314">
        <f>SUM(Лист1!N45)</f>
        <v>24604373</v>
      </c>
      <c r="P232" s="152">
        <f t="shared" si="161"/>
        <v>0</v>
      </c>
    </row>
    <row r="233" spans="1:16" ht="24.75" x14ac:dyDescent="0.25">
      <c r="A233" s="142" t="s">
        <v>23</v>
      </c>
      <c r="B233" s="124" t="s">
        <v>44</v>
      </c>
      <c r="C233" s="124" t="s">
        <v>175</v>
      </c>
      <c r="D233" s="124" t="s">
        <v>113</v>
      </c>
      <c r="E233" s="117">
        <v>903</v>
      </c>
      <c r="F233" s="202">
        <v>14710</v>
      </c>
      <c r="G233" s="203" t="s">
        <v>8</v>
      </c>
      <c r="H233" s="153">
        <f t="shared" ref="H233:O234" si="224">SUM(H234)</f>
        <v>81234985</v>
      </c>
      <c r="I233" s="153">
        <f t="shared" si="224"/>
        <v>81234985</v>
      </c>
      <c r="J233" s="152">
        <f t="shared" si="159"/>
        <v>0</v>
      </c>
      <c r="K233" s="153">
        <f t="shared" si="224"/>
        <v>81234985</v>
      </c>
      <c r="L233" s="153">
        <f t="shared" si="224"/>
        <v>81234985</v>
      </c>
      <c r="M233" s="152">
        <f t="shared" si="160"/>
        <v>0</v>
      </c>
      <c r="N233" s="153">
        <f t="shared" si="224"/>
        <v>81234985</v>
      </c>
      <c r="O233" s="153">
        <f t="shared" si="224"/>
        <v>81234985</v>
      </c>
      <c r="P233" s="152">
        <f t="shared" si="161"/>
        <v>0</v>
      </c>
    </row>
    <row r="234" spans="1:16" ht="23.25" x14ac:dyDescent="0.25">
      <c r="A234" s="101" t="s">
        <v>16</v>
      </c>
      <c r="B234" s="139" t="s">
        <v>44</v>
      </c>
      <c r="C234" s="122" t="s">
        <v>175</v>
      </c>
      <c r="D234" s="122" t="s">
        <v>113</v>
      </c>
      <c r="E234" s="104">
        <v>903</v>
      </c>
      <c r="F234" s="181">
        <v>14710</v>
      </c>
      <c r="G234" s="180" t="s">
        <v>17</v>
      </c>
      <c r="H234" s="314">
        <f t="shared" si="224"/>
        <v>81234985</v>
      </c>
      <c r="I234" s="314">
        <f t="shared" si="224"/>
        <v>81234985</v>
      </c>
      <c r="J234" s="152">
        <f t="shared" si="159"/>
        <v>0</v>
      </c>
      <c r="K234" s="314">
        <f t="shared" si="224"/>
        <v>81234985</v>
      </c>
      <c r="L234" s="314">
        <f t="shared" si="224"/>
        <v>81234985</v>
      </c>
      <c r="M234" s="152">
        <f t="shared" si="160"/>
        <v>0</v>
      </c>
      <c r="N234" s="314">
        <f t="shared" si="224"/>
        <v>81234985</v>
      </c>
      <c r="O234" s="314">
        <f t="shared" si="224"/>
        <v>81234985</v>
      </c>
      <c r="P234" s="152">
        <f t="shared" si="161"/>
        <v>0</v>
      </c>
    </row>
    <row r="235" spans="1:16" x14ac:dyDescent="0.25">
      <c r="A235" s="178" t="s">
        <v>178</v>
      </c>
      <c r="B235" s="139" t="s">
        <v>44</v>
      </c>
      <c r="C235" s="122" t="s">
        <v>175</v>
      </c>
      <c r="D235" s="139" t="s">
        <v>113</v>
      </c>
      <c r="E235" s="104">
        <v>903</v>
      </c>
      <c r="F235" s="181">
        <v>14710</v>
      </c>
      <c r="G235" s="180" t="s">
        <v>177</v>
      </c>
      <c r="H235" s="314">
        <f>SUM(Лист1!G48)</f>
        <v>81234985</v>
      </c>
      <c r="I235" s="314">
        <f>SUM(Лист1!H48)</f>
        <v>81234985</v>
      </c>
      <c r="J235" s="152">
        <f t="shared" si="159"/>
        <v>0</v>
      </c>
      <c r="K235" s="314">
        <f>SUM(Лист1!J48)</f>
        <v>81234985</v>
      </c>
      <c r="L235" s="314">
        <f>SUM(Лист1!K48)</f>
        <v>81234985</v>
      </c>
      <c r="M235" s="152">
        <f t="shared" si="160"/>
        <v>0</v>
      </c>
      <c r="N235" s="314">
        <f>SUM(Лист1!M48)</f>
        <v>81234985</v>
      </c>
      <c r="O235" s="314">
        <f>SUM(Лист1!N48)</f>
        <v>81234985</v>
      </c>
      <c r="P235" s="152">
        <f t="shared" si="161"/>
        <v>0</v>
      </c>
    </row>
    <row r="236" spans="1:16" ht="48.75" x14ac:dyDescent="0.25">
      <c r="A236" s="144" t="s">
        <v>24</v>
      </c>
      <c r="B236" s="124" t="s">
        <v>44</v>
      </c>
      <c r="C236" s="124" t="s">
        <v>175</v>
      </c>
      <c r="D236" s="124" t="s">
        <v>113</v>
      </c>
      <c r="E236" s="117">
        <v>903</v>
      </c>
      <c r="F236" s="202">
        <v>14770</v>
      </c>
      <c r="G236" s="206" t="s">
        <v>8</v>
      </c>
      <c r="H236" s="153">
        <f>SUM(H237)</f>
        <v>5852400</v>
      </c>
      <c r="I236" s="153">
        <f t="shared" ref="I236" si="225">SUM(I237)</f>
        <v>5852400</v>
      </c>
      <c r="J236" s="152">
        <f t="shared" si="159"/>
        <v>0</v>
      </c>
      <c r="K236" s="153">
        <f t="shared" ref="K236:O236" si="226">SUM(K237)</f>
        <v>5852400</v>
      </c>
      <c r="L236" s="153">
        <f t="shared" si="226"/>
        <v>5852400</v>
      </c>
      <c r="M236" s="152">
        <f t="shared" si="160"/>
        <v>0</v>
      </c>
      <c r="N236" s="153">
        <f t="shared" si="226"/>
        <v>5852400</v>
      </c>
      <c r="O236" s="153">
        <f t="shared" si="226"/>
        <v>5852400</v>
      </c>
      <c r="P236" s="152">
        <f t="shared" si="161"/>
        <v>0</v>
      </c>
    </row>
    <row r="237" spans="1:16" ht="23.25" x14ac:dyDescent="0.25">
      <c r="A237" s="101" t="s">
        <v>16</v>
      </c>
      <c r="B237" s="139" t="s">
        <v>44</v>
      </c>
      <c r="C237" s="122" t="s">
        <v>175</v>
      </c>
      <c r="D237" s="139" t="s">
        <v>113</v>
      </c>
      <c r="E237" s="104">
        <v>903</v>
      </c>
      <c r="F237" s="181">
        <v>14770</v>
      </c>
      <c r="G237" s="180" t="s">
        <v>17</v>
      </c>
      <c r="H237" s="314">
        <f>SUM(H238:H239)</f>
        <v>5852400</v>
      </c>
      <c r="I237" s="314">
        <f t="shared" ref="I237" si="227">SUM(I238:I239)</f>
        <v>5852400</v>
      </c>
      <c r="J237" s="152">
        <f t="shared" si="159"/>
        <v>0</v>
      </c>
      <c r="K237" s="314">
        <f t="shared" ref="K237:N237" si="228">SUM(K238:K239)</f>
        <v>5852400</v>
      </c>
      <c r="L237" s="314">
        <f t="shared" ref="L237" si="229">SUM(L238:L239)</f>
        <v>5852400</v>
      </c>
      <c r="M237" s="152">
        <f t="shared" si="160"/>
        <v>0</v>
      </c>
      <c r="N237" s="314">
        <f t="shared" si="228"/>
        <v>5852400</v>
      </c>
      <c r="O237" s="314">
        <f t="shared" ref="O237" si="230">SUM(O238:O239)</f>
        <v>5852400</v>
      </c>
      <c r="P237" s="152">
        <f t="shared" si="161"/>
        <v>0</v>
      </c>
    </row>
    <row r="238" spans="1:16" x14ac:dyDescent="0.25">
      <c r="A238" s="178" t="s">
        <v>178</v>
      </c>
      <c r="B238" s="139" t="s">
        <v>44</v>
      </c>
      <c r="C238" s="122" t="s">
        <v>175</v>
      </c>
      <c r="D238" s="122" t="s">
        <v>113</v>
      </c>
      <c r="E238" s="104">
        <v>903</v>
      </c>
      <c r="F238" s="181">
        <v>14770</v>
      </c>
      <c r="G238" s="180" t="s">
        <v>177</v>
      </c>
      <c r="H238" s="314">
        <f>SUM(Лист1!G63+Лист1!G51)</f>
        <v>5348400</v>
      </c>
      <c r="I238" s="314">
        <f>SUM(Лист1!H63+Лист1!H51)</f>
        <v>5348400</v>
      </c>
      <c r="J238" s="152">
        <f t="shared" ref="J238:J311" si="231">SUM(I238-H238)</f>
        <v>0</v>
      </c>
      <c r="K238" s="314">
        <f>SUM(Лист1!J63+Лист1!J51)</f>
        <v>5348400</v>
      </c>
      <c r="L238" s="314">
        <f>SUM(Лист1!K63+Лист1!K51)</f>
        <v>5348400</v>
      </c>
      <c r="M238" s="152">
        <f t="shared" ref="M238:M311" si="232">SUM(L238-K238)</f>
        <v>0</v>
      </c>
      <c r="N238" s="314">
        <f>SUM(Лист1!M63+Лист1!M51)</f>
        <v>5348400</v>
      </c>
      <c r="O238" s="314">
        <f>SUM(Лист1!N63+Лист1!N51)</f>
        <v>5348400</v>
      </c>
      <c r="P238" s="152">
        <f t="shared" ref="P238:P311" si="233">SUM(O238-N238)</f>
        <v>0</v>
      </c>
    </row>
    <row r="239" spans="1:16" x14ac:dyDescent="0.25">
      <c r="A239" s="214" t="s">
        <v>180</v>
      </c>
      <c r="B239" s="139" t="s">
        <v>44</v>
      </c>
      <c r="C239" s="122" t="s">
        <v>175</v>
      </c>
      <c r="D239" s="122" t="s">
        <v>113</v>
      </c>
      <c r="E239" s="98">
        <v>903</v>
      </c>
      <c r="F239" s="174">
        <v>14770</v>
      </c>
      <c r="G239" s="180" t="s">
        <v>179</v>
      </c>
      <c r="H239" s="314">
        <f>SUM(Лист1!G64)</f>
        <v>504000</v>
      </c>
      <c r="I239" s="314">
        <f>SUM(Лист1!H64)</f>
        <v>504000</v>
      </c>
      <c r="J239" s="152">
        <f t="shared" si="231"/>
        <v>0</v>
      </c>
      <c r="K239" s="314">
        <f>SUM(Лист1!J64)</f>
        <v>504000</v>
      </c>
      <c r="L239" s="314">
        <f>SUM(Лист1!K64)</f>
        <v>504000</v>
      </c>
      <c r="M239" s="152">
        <f t="shared" si="232"/>
        <v>0</v>
      </c>
      <c r="N239" s="314">
        <f>SUM(Лист1!M64)</f>
        <v>504000</v>
      </c>
      <c r="O239" s="314">
        <f>SUM(Лист1!N64)</f>
        <v>504000</v>
      </c>
      <c r="P239" s="152">
        <f t="shared" si="233"/>
        <v>0</v>
      </c>
    </row>
    <row r="240" spans="1:16" ht="36.75" x14ac:dyDescent="0.25">
      <c r="A240" s="142" t="s">
        <v>45</v>
      </c>
      <c r="B240" s="124" t="s">
        <v>44</v>
      </c>
      <c r="C240" s="124" t="s">
        <v>175</v>
      </c>
      <c r="D240" s="124" t="s">
        <v>113</v>
      </c>
      <c r="E240" s="116">
        <v>903</v>
      </c>
      <c r="F240" s="204">
        <v>14780</v>
      </c>
      <c r="G240" s="201" t="s">
        <v>8</v>
      </c>
      <c r="H240" s="153">
        <f t="shared" ref="H240:O241" si="234">SUM(H241)</f>
        <v>3246029</v>
      </c>
      <c r="I240" s="153">
        <f t="shared" si="234"/>
        <v>3246029</v>
      </c>
      <c r="J240" s="152">
        <f t="shared" si="231"/>
        <v>0</v>
      </c>
      <c r="K240" s="153">
        <f t="shared" si="234"/>
        <v>3246029</v>
      </c>
      <c r="L240" s="153">
        <f t="shared" si="234"/>
        <v>3246029</v>
      </c>
      <c r="M240" s="152">
        <f t="shared" si="232"/>
        <v>0</v>
      </c>
      <c r="N240" s="153">
        <f t="shared" si="234"/>
        <v>3246029</v>
      </c>
      <c r="O240" s="153">
        <f t="shared" si="234"/>
        <v>3246029</v>
      </c>
      <c r="P240" s="152">
        <f t="shared" si="233"/>
        <v>0</v>
      </c>
    </row>
    <row r="241" spans="1:16" ht="23.25" x14ac:dyDescent="0.25">
      <c r="A241" s="101" t="s">
        <v>16</v>
      </c>
      <c r="B241" s="139" t="s">
        <v>44</v>
      </c>
      <c r="C241" s="122" t="s">
        <v>175</v>
      </c>
      <c r="D241" s="122" t="s">
        <v>113</v>
      </c>
      <c r="E241" s="98">
        <v>903</v>
      </c>
      <c r="F241" s="174">
        <v>14780</v>
      </c>
      <c r="G241" s="180" t="s">
        <v>17</v>
      </c>
      <c r="H241" s="314">
        <f t="shared" si="234"/>
        <v>3246029</v>
      </c>
      <c r="I241" s="314">
        <f t="shared" si="234"/>
        <v>3246029</v>
      </c>
      <c r="J241" s="152">
        <f t="shared" si="231"/>
        <v>0</v>
      </c>
      <c r="K241" s="314">
        <f t="shared" si="234"/>
        <v>3246029</v>
      </c>
      <c r="L241" s="314">
        <f t="shared" si="234"/>
        <v>3246029</v>
      </c>
      <c r="M241" s="152">
        <f t="shared" si="232"/>
        <v>0</v>
      </c>
      <c r="N241" s="314">
        <f t="shared" si="234"/>
        <v>3246029</v>
      </c>
      <c r="O241" s="314">
        <f t="shared" si="234"/>
        <v>3246029</v>
      </c>
      <c r="P241" s="152">
        <f t="shared" si="233"/>
        <v>0</v>
      </c>
    </row>
    <row r="242" spans="1:16" x14ac:dyDescent="0.25">
      <c r="A242" s="178" t="s">
        <v>178</v>
      </c>
      <c r="B242" s="139" t="s">
        <v>44</v>
      </c>
      <c r="C242" s="122" t="s">
        <v>175</v>
      </c>
      <c r="D242" s="122" t="s">
        <v>113</v>
      </c>
      <c r="E242" s="98">
        <v>903</v>
      </c>
      <c r="F242" s="174">
        <v>14780</v>
      </c>
      <c r="G242" s="180" t="s">
        <v>177</v>
      </c>
      <c r="H242" s="314">
        <f>SUM(Лист1!G108)</f>
        <v>3246029</v>
      </c>
      <c r="I242" s="314">
        <f>SUM(Лист1!H108)</f>
        <v>3246029</v>
      </c>
      <c r="J242" s="152">
        <f t="shared" si="231"/>
        <v>0</v>
      </c>
      <c r="K242" s="314">
        <f>SUM(Лист1!J108)</f>
        <v>3246029</v>
      </c>
      <c r="L242" s="314">
        <f>SUM(Лист1!K108)</f>
        <v>3246029</v>
      </c>
      <c r="M242" s="152">
        <f t="shared" si="232"/>
        <v>0</v>
      </c>
      <c r="N242" s="314">
        <f>SUM(Лист1!M108)</f>
        <v>3246029</v>
      </c>
      <c r="O242" s="314">
        <f>SUM(Лист1!N108)</f>
        <v>3246029</v>
      </c>
      <c r="P242" s="152">
        <f t="shared" si="233"/>
        <v>0</v>
      </c>
    </row>
    <row r="243" spans="1:16" ht="24.75" x14ac:dyDescent="0.25">
      <c r="A243" s="142" t="s">
        <v>29</v>
      </c>
      <c r="B243" s="124" t="s">
        <v>44</v>
      </c>
      <c r="C243" s="124" t="s">
        <v>175</v>
      </c>
      <c r="D243" s="124" t="s">
        <v>113</v>
      </c>
      <c r="E243" s="117">
        <v>903</v>
      </c>
      <c r="F243" s="202">
        <v>14790</v>
      </c>
      <c r="G243" s="206" t="s">
        <v>8</v>
      </c>
      <c r="H243" s="153">
        <f>SUM(H244)</f>
        <v>748800</v>
      </c>
      <c r="I243" s="153">
        <f t="shared" ref="I243" si="235">SUM(I244)</f>
        <v>748800</v>
      </c>
      <c r="J243" s="152">
        <f t="shared" si="231"/>
        <v>0</v>
      </c>
      <c r="K243" s="153">
        <f t="shared" ref="K243:O243" si="236">SUM(K244)</f>
        <v>748800</v>
      </c>
      <c r="L243" s="153">
        <f t="shared" si="236"/>
        <v>748800</v>
      </c>
      <c r="M243" s="152">
        <f t="shared" si="232"/>
        <v>0</v>
      </c>
      <c r="N243" s="153">
        <f t="shared" si="236"/>
        <v>748800</v>
      </c>
      <c r="O243" s="153">
        <f t="shared" si="236"/>
        <v>748800</v>
      </c>
      <c r="P243" s="152">
        <f t="shared" si="233"/>
        <v>0</v>
      </c>
    </row>
    <row r="244" spans="1:16" ht="23.25" x14ac:dyDescent="0.25">
      <c r="A244" s="101" t="s">
        <v>16</v>
      </c>
      <c r="B244" s="139" t="s">
        <v>44</v>
      </c>
      <c r="C244" s="122" t="s">
        <v>175</v>
      </c>
      <c r="D244" s="122" t="s">
        <v>113</v>
      </c>
      <c r="E244" s="104">
        <v>903</v>
      </c>
      <c r="F244" s="181">
        <v>14790</v>
      </c>
      <c r="G244" s="180" t="s">
        <v>17</v>
      </c>
      <c r="H244" s="314">
        <f>SUM(H245:H246)</f>
        <v>748800</v>
      </c>
      <c r="I244" s="314">
        <f t="shared" ref="I244" si="237">SUM(I245:I246)</f>
        <v>748800</v>
      </c>
      <c r="J244" s="152">
        <f t="shared" si="231"/>
        <v>0</v>
      </c>
      <c r="K244" s="314">
        <f t="shared" ref="K244:N244" si="238">SUM(K245:K246)</f>
        <v>748800</v>
      </c>
      <c r="L244" s="314">
        <f t="shared" ref="L244" si="239">SUM(L245:L246)</f>
        <v>748800</v>
      </c>
      <c r="M244" s="152">
        <f t="shared" si="232"/>
        <v>0</v>
      </c>
      <c r="N244" s="314">
        <f t="shared" si="238"/>
        <v>748800</v>
      </c>
      <c r="O244" s="314">
        <f t="shared" ref="O244" si="240">SUM(O245:O246)</f>
        <v>748800</v>
      </c>
      <c r="P244" s="152">
        <f t="shared" si="233"/>
        <v>0</v>
      </c>
    </row>
    <row r="245" spans="1:16" x14ac:dyDescent="0.25">
      <c r="A245" s="178" t="s">
        <v>178</v>
      </c>
      <c r="B245" s="139" t="s">
        <v>44</v>
      </c>
      <c r="C245" s="122" t="s">
        <v>175</v>
      </c>
      <c r="D245" s="122" t="s">
        <v>113</v>
      </c>
      <c r="E245" s="104">
        <v>903</v>
      </c>
      <c r="F245" s="181">
        <v>14790</v>
      </c>
      <c r="G245" s="180" t="s">
        <v>177</v>
      </c>
      <c r="H245" s="314">
        <f>SUM(Лист1!G82)</f>
        <v>538200</v>
      </c>
      <c r="I245" s="314">
        <f>SUM(Лист1!H82)</f>
        <v>538200</v>
      </c>
      <c r="J245" s="152">
        <f t="shared" si="231"/>
        <v>0</v>
      </c>
      <c r="K245" s="314">
        <f>SUM(Лист1!J82)</f>
        <v>538200</v>
      </c>
      <c r="L245" s="314">
        <f>SUM(Лист1!K82)</f>
        <v>538200</v>
      </c>
      <c r="M245" s="152">
        <f t="shared" si="232"/>
        <v>0</v>
      </c>
      <c r="N245" s="314">
        <f>SUM(Лист1!M82)</f>
        <v>538200</v>
      </c>
      <c r="O245" s="314">
        <f>SUM(Лист1!N82)</f>
        <v>538200</v>
      </c>
      <c r="P245" s="152">
        <f t="shared" si="233"/>
        <v>0</v>
      </c>
    </row>
    <row r="246" spans="1:16" x14ac:dyDescent="0.25">
      <c r="A246" s="214" t="s">
        <v>180</v>
      </c>
      <c r="B246" s="139" t="s">
        <v>44</v>
      </c>
      <c r="C246" s="122" t="s">
        <v>175</v>
      </c>
      <c r="D246" s="122" t="s">
        <v>113</v>
      </c>
      <c r="E246" s="98">
        <v>903</v>
      </c>
      <c r="F246" s="174">
        <v>14790</v>
      </c>
      <c r="G246" s="180" t="s">
        <v>179</v>
      </c>
      <c r="H246" s="314">
        <f>SUM(Лист1!G83)</f>
        <v>210600</v>
      </c>
      <c r="I246" s="314">
        <f>SUM(Лист1!H83)</f>
        <v>210600</v>
      </c>
      <c r="J246" s="152">
        <f t="shared" si="231"/>
        <v>0</v>
      </c>
      <c r="K246" s="314">
        <f>SUM(Лист1!J83)</f>
        <v>210600</v>
      </c>
      <c r="L246" s="314">
        <f>SUM(Лист1!K83)</f>
        <v>210600</v>
      </c>
      <c r="M246" s="152">
        <f t="shared" si="232"/>
        <v>0</v>
      </c>
      <c r="N246" s="314">
        <f>SUM(Лист1!M83)</f>
        <v>210600</v>
      </c>
      <c r="O246" s="314">
        <f>SUM(Лист1!N83)</f>
        <v>210600</v>
      </c>
      <c r="P246" s="152">
        <f t="shared" si="233"/>
        <v>0</v>
      </c>
    </row>
    <row r="247" spans="1:16" ht="26.25" x14ac:dyDescent="0.25">
      <c r="A247" s="184" t="s">
        <v>387</v>
      </c>
      <c r="B247" s="124" t="s">
        <v>44</v>
      </c>
      <c r="C247" s="124" t="s">
        <v>175</v>
      </c>
      <c r="D247" s="124" t="s">
        <v>113</v>
      </c>
      <c r="E247" s="117">
        <v>903</v>
      </c>
      <c r="F247" s="202">
        <v>14820</v>
      </c>
      <c r="G247" s="206" t="s">
        <v>8</v>
      </c>
      <c r="H247" s="153">
        <f>SUM(H248)</f>
        <v>0</v>
      </c>
      <c r="I247" s="153">
        <f t="shared" ref="I247" si="241">SUM(I248)</f>
        <v>14250</v>
      </c>
      <c r="J247" s="152">
        <f t="shared" si="231"/>
        <v>14250</v>
      </c>
      <c r="K247" s="314"/>
      <c r="L247" s="314"/>
      <c r="M247" s="152"/>
      <c r="N247" s="314"/>
      <c r="O247" s="314"/>
      <c r="P247" s="152"/>
    </row>
    <row r="248" spans="1:16" ht="23.25" x14ac:dyDescent="0.25">
      <c r="A248" s="177" t="s">
        <v>16</v>
      </c>
      <c r="B248" s="139" t="s">
        <v>44</v>
      </c>
      <c r="C248" s="122" t="s">
        <v>175</v>
      </c>
      <c r="D248" s="122" t="s">
        <v>113</v>
      </c>
      <c r="E248" s="104">
        <v>903</v>
      </c>
      <c r="F248" s="181">
        <v>14820</v>
      </c>
      <c r="G248" s="180" t="s">
        <v>17</v>
      </c>
      <c r="H248" s="314">
        <f>SUM(H249)</f>
        <v>0</v>
      </c>
      <c r="I248" s="314">
        <f>SUM(I249)</f>
        <v>14250</v>
      </c>
      <c r="J248" s="367">
        <f t="shared" si="231"/>
        <v>14250</v>
      </c>
      <c r="K248" s="314"/>
      <c r="L248" s="314"/>
      <c r="M248" s="152"/>
      <c r="N248" s="314"/>
      <c r="O248" s="314"/>
      <c r="P248" s="152"/>
    </row>
    <row r="249" spans="1:16" x14ac:dyDescent="0.25">
      <c r="A249" s="178" t="s">
        <v>178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81">
        <v>14820</v>
      </c>
      <c r="G249" s="180" t="s">
        <v>177</v>
      </c>
      <c r="H249" s="314">
        <f>SUM(Лист1!G67)</f>
        <v>0</v>
      </c>
      <c r="I249" s="314">
        <f>SUM(Лист1!H67)</f>
        <v>14250</v>
      </c>
      <c r="J249" s="367">
        <f t="shared" si="231"/>
        <v>14250</v>
      </c>
      <c r="K249" s="314"/>
      <c r="L249" s="314"/>
      <c r="M249" s="152"/>
      <c r="N249" s="314"/>
      <c r="O249" s="314"/>
      <c r="P249" s="152"/>
    </row>
    <row r="250" spans="1:16" ht="39" x14ac:dyDescent="0.25">
      <c r="A250" s="184" t="s">
        <v>393</v>
      </c>
      <c r="B250" s="124" t="s">
        <v>44</v>
      </c>
      <c r="C250" s="124" t="s">
        <v>175</v>
      </c>
      <c r="D250" s="124" t="s">
        <v>113</v>
      </c>
      <c r="E250" s="117">
        <v>903</v>
      </c>
      <c r="F250" s="202" t="s">
        <v>395</v>
      </c>
      <c r="G250" s="206" t="s">
        <v>8</v>
      </c>
      <c r="H250" s="153">
        <f>SUM(H251)</f>
        <v>0</v>
      </c>
      <c r="I250" s="153">
        <f t="shared" ref="I250" si="242">SUM(I251)</f>
        <v>2811776.29</v>
      </c>
      <c r="J250" s="378">
        <f t="shared" si="231"/>
        <v>2811776.29</v>
      </c>
      <c r="K250" s="314"/>
      <c r="L250" s="314"/>
      <c r="M250" s="152"/>
      <c r="N250" s="314"/>
      <c r="O250" s="314"/>
      <c r="P250" s="152"/>
    </row>
    <row r="251" spans="1:16" ht="23.25" x14ac:dyDescent="0.25">
      <c r="A251" s="177" t="s">
        <v>16</v>
      </c>
      <c r="B251" s="139" t="s">
        <v>44</v>
      </c>
      <c r="C251" s="122" t="s">
        <v>175</v>
      </c>
      <c r="D251" s="122" t="s">
        <v>113</v>
      </c>
      <c r="E251" s="104">
        <v>903</v>
      </c>
      <c r="F251" s="181" t="s">
        <v>395</v>
      </c>
      <c r="G251" s="180" t="s">
        <v>17</v>
      </c>
      <c r="H251" s="314">
        <f>SUM(H252)</f>
        <v>0</v>
      </c>
      <c r="I251" s="314">
        <f>SUM(I252)</f>
        <v>2811776.29</v>
      </c>
      <c r="J251" s="367">
        <f t="shared" si="231"/>
        <v>2811776.29</v>
      </c>
      <c r="K251" s="314"/>
      <c r="L251" s="314"/>
      <c r="M251" s="152"/>
      <c r="N251" s="314"/>
      <c r="O251" s="314"/>
      <c r="P251" s="152"/>
    </row>
    <row r="252" spans="1:16" x14ac:dyDescent="0.25">
      <c r="A252" s="178" t="s">
        <v>178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 t="s">
        <v>395</v>
      </c>
      <c r="G252" s="180" t="s">
        <v>177</v>
      </c>
      <c r="H252" s="314">
        <f>SUM(Лист1!G70)</f>
        <v>0</v>
      </c>
      <c r="I252" s="314">
        <f>SUM(Лист1!H70)</f>
        <v>2811776.29</v>
      </c>
      <c r="J252" s="367">
        <f t="shared" si="231"/>
        <v>2811776.29</v>
      </c>
      <c r="K252" s="314"/>
      <c r="L252" s="314"/>
      <c r="M252" s="152"/>
      <c r="N252" s="314"/>
      <c r="O252" s="314"/>
      <c r="P252" s="152"/>
    </row>
    <row r="253" spans="1:16" x14ac:dyDescent="0.25">
      <c r="A253" s="108" t="s">
        <v>27</v>
      </c>
      <c r="B253" s="124" t="s">
        <v>44</v>
      </c>
      <c r="C253" s="124" t="s">
        <v>175</v>
      </c>
      <c r="D253" s="124" t="s">
        <v>113</v>
      </c>
      <c r="E253" s="116">
        <v>903</v>
      </c>
      <c r="F253" s="204">
        <v>80310</v>
      </c>
      <c r="G253" s="201" t="s">
        <v>8</v>
      </c>
      <c r="H253" s="153">
        <f>SUM(H254)</f>
        <v>57699348.079999998</v>
      </c>
      <c r="I253" s="153">
        <f t="shared" ref="I253" si="243">SUM(I254)</f>
        <v>57850571.789999999</v>
      </c>
      <c r="J253" s="152">
        <f t="shared" si="231"/>
        <v>151223.71000000089</v>
      </c>
      <c r="K253" s="153">
        <f t="shared" ref="K253:O253" si="244">SUM(K254)</f>
        <v>55802764</v>
      </c>
      <c r="L253" s="153">
        <f t="shared" si="244"/>
        <v>55802764</v>
      </c>
      <c r="M253" s="152">
        <f t="shared" si="232"/>
        <v>0</v>
      </c>
      <c r="N253" s="153">
        <f t="shared" si="244"/>
        <v>58007412.219999999</v>
      </c>
      <c r="O253" s="153">
        <f t="shared" si="244"/>
        <v>58007412.219999999</v>
      </c>
      <c r="P253" s="152">
        <f t="shared" si="233"/>
        <v>0</v>
      </c>
    </row>
    <row r="254" spans="1:16" ht="23.25" x14ac:dyDescent="0.25">
      <c r="A254" s="101" t="s">
        <v>16</v>
      </c>
      <c r="B254" s="139" t="s">
        <v>44</v>
      </c>
      <c r="C254" s="122" t="s">
        <v>175</v>
      </c>
      <c r="D254" s="122" t="s">
        <v>113</v>
      </c>
      <c r="E254" s="98">
        <v>903</v>
      </c>
      <c r="F254" s="174">
        <v>80310</v>
      </c>
      <c r="G254" s="173" t="s">
        <v>17</v>
      </c>
      <c r="H254" s="314">
        <f>SUM(H255:H256)</f>
        <v>57699348.079999998</v>
      </c>
      <c r="I254" s="314">
        <f t="shared" ref="I254" si="245">SUM(I255:I256)</f>
        <v>57850571.789999999</v>
      </c>
      <c r="J254" s="367">
        <f t="shared" si="231"/>
        <v>151223.71000000089</v>
      </c>
      <c r="K254" s="314">
        <f t="shared" ref="K254:N254" si="246">SUM(K255:K256)</f>
        <v>55802764</v>
      </c>
      <c r="L254" s="314">
        <f t="shared" ref="L254" si="247">SUM(L255:L256)</f>
        <v>55802764</v>
      </c>
      <c r="M254" s="152">
        <f t="shared" si="232"/>
        <v>0</v>
      </c>
      <c r="N254" s="314">
        <f t="shared" si="246"/>
        <v>58007412.219999999</v>
      </c>
      <c r="O254" s="314">
        <f t="shared" ref="O254" si="248">SUM(O255:O256)</f>
        <v>58007412.219999999</v>
      </c>
      <c r="P254" s="152">
        <f t="shared" si="233"/>
        <v>0</v>
      </c>
    </row>
    <row r="255" spans="1:16" x14ac:dyDescent="0.25">
      <c r="A255" s="178" t="s">
        <v>178</v>
      </c>
      <c r="B255" s="139" t="s">
        <v>44</v>
      </c>
      <c r="C255" s="122" t="s">
        <v>175</v>
      </c>
      <c r="D255" s="122" t="s">
        <v>113</v>
      </c>
      <c r="E255" s="98">
        <v>903</v>
      </c>
      <c r="F255" s="174">
        <v>80310</v>
      </c>
      <c r="G255" s="173" t="s">
        <v>177</v>
      </c>
      <c r="H255" s="314">
        <f>SUM(Лист1!G55)</f>
        <v>42500822.299999997</v>
      </c>
      <c r="I255" s="314">
        <f>SUM(Лист1!H55)</f>
        <v>42652046.009999998</v>
      </c>
      <c r="J255" s="367">
        <f t="shared" si="231"/>
        <v>151223.71000000089</v>
      </c>
      <c r="K255" s="314">
        <f>SUM(Лист1!J55)</f>
        <v>41090914</v>
      </c>
      <c r="L255" s="314">
        <f>SUM(Лист1!K55)</f>
        <v>41090914</v>
      </c>
      <c r="M255" s="152">
        <f t="shared" si="232"/>
        <v>0</v>
      </c>
      <c r="N255" s="314">
        <f>SUM(Лист1!M55)</f>
        <v>42754790</v>
      </c>
      <c r="O255" s="314">
        <f>SUM(Лист1!N55)</f>
        <v>42754790</v>
      </c>
      <c r="P255" s="152">
        <f t="shared" si="233"/>
        <v>0</v>
      </c>
    </row>
    <row r="256" spans="1:16" x14ac:dyDescent="0.25">
      <c r="A256" s="214" t="s">
        <v>180</v>
      </c>
      <c r="B256" s="139" t="s">
        <v>44</v>
      </c>
      <c r="C256" s="122" t="s">
        <v>175</v>
      </c>
      <c r="D256" s="122" t="s">
        <v>113</v>
      </c>
      <c r="E256" s="98">
        <v>903</v>
      </c>
      <c r="F256" s="174">
        <v>80310</v>
      </c>
      <c r="G256" s="173" t="s">
        <v>179</v>
      </c>
      <c r="H256" s="314">
        <f>SUM(Лист1!G56)</f>
        <v>15198525.779999999</v>
      </c>
      <c r="I256" s="314">
        <f>SUM(Лист1!H56)</f>
        <v>15198525.779999999</v>
      </c>
      <c r="J256" s="367">
        <f t="shared" si="231"/>
        <v>0</v>
      </c>
      <c r="K256" s="314">
        <f>SUM(Лист1!J56)</f>
        <v>14711850</v>
      </c>
      <c r="L256" s="314">
        <f>SUM(Лист1!K56)</f>
        <v>14711850</v>
      </c>
      <c r="M256" s="152">
        <f t="shared" si="232"/>
        <v>0</v>
      </c>
      <c r="N256" s="314">
        <f>SUM(Лист1!M56)</f>
        <v>15252622.220000001</v>
      </c>
      <c r="O256" s="314">
        <f>SUM(Лист1!N56)</f>
        <v>15252622.220000001</v>
      </c>
      <c r="P256" s="152">
        <f t="shared" si="233"/>
        <v>0</v>
      </c>
    </row>
    <row r="257" spans="1:16" ht="60.75" x14ac:dyDescent="0.25">
      <c r="A257" s="164" t="s">
        <v>28</v>
      </c>
      <c r="B257" s="124" t="s">
        <v>44</v>
      </c>
      <c r="C257" s="124" t="s">
        <v>175</v>
      </c>
      <c r="D257" s="124" t="s">
        <v>113</v>
      </c>
      <c r="E257" s="116">
        <v>903</v>
      </c>
      <c r="F257" s="204">
        <v>14700</v>
      </c>
      <c r="G257" s="206" t="s">
        <v>8</v>
      </c>
      <c r="H257" s="153">
        <f>SUM(H258)</f>
        <v>176381257</v>
      </c>
      <c r="I257" s="153">
        <f t="shared" ref="I257" si="249">SUM(I258)</f>
        <v>176381257</v>
      </c>
      <c r="J257" s="152">
        <f t="shared" si="231"/>
        <v>0</v>
      </c>
      <c r="K257" s="153">
        <f t="shared" ref="K257:O257" si="250">SUM(K258)</f>
        <v>176381257</v>
      </c>
      <c r="L257" s="153">
        <f t="shared" si="250"/>
        <v>176381257</v>
      </c>
      <c r="M257" s="152">
        <f t="shared" si="232"/>
        <v>0</v>
      </c>
      <c r="N257" s="153">
        <f t="shared" si="250"/>
        <v>176381257</v>
      </c>
      <c r="O257" s="153">
        <f t="shared" si="250"/>
        <v>176381257</v>
      </c>
      <c r="P257" s="152">
        <f t="shared" si="233"/>
        <v>0</v>
      </c>
    </row>
    <row r="258" spans="1:16" ht="23.25" x14ac:dyDescent="0.25">
      <c r="A258" s="101" t="s">
        <v>16</v>
      </c>
      <c r="B258" s="139" t="s">
        <v>44</v>
      </c>
      <c r="C258" s="122" t="s">
        <v>175</v>
      </c>
      <c r="D258" s="122" t="s">
        <v>113</v>
      </c>
      <c r="E258" s="98">
        <v>903</v>
      </c>
      <c r="F258" s="174">
        <v>14700</v>
      </c>
      <c r="G258" s="180" t="s">
        <v>17</v>
      </c>
      <c r="H258" s="314">
        <f>SUM(H259:H260)</f>
        <v>176381257</v>
      </c>
      <c r="I258" s="314">
        <f t="shared" ref="I258" si="251">SUM(I259:I260)</f>
        <v>176381257</v>
      </c>
      <c r="J258" s="152">
        <f t="shared" si="231"/>
        <v>0</v>
      </c>
      <c r="K258" s="314">
        <f t="shared" ref="K258:N258" si="252">SUM(K259:K260)</f>
        <v>176381257</v>
      </c>
      <c r="L258" s="314">
        <f t="shared" ref="L258" si="253">SUM(L259:L260)</f>
        <v>176381257</v>
      </c>
      <c r="M258" s="152">
        <f t="shared" si="232"/>
        <v>0</v>
      </c>
      <c r="N258" s="314">
        <f t="shared" si="252"/>
        <v>176381257</v>
      </c>
      <c r="O258" s="314">
        <f t="shared" ref="O258" si="254">SUM(O259:O260)</f>
        <v>176381257</v>
      </c>
      <c r="P258" s="152">
        <f t="shared" si="233"/>
        <v>0</v>
      </c>
    </row>
    <row r="259" spans="1:16" x14ac:dyDescent="0.25">
      <c r="A259" s="178" t="s">
        <v>178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14700</v>
      </c>
      <c r="G259" s="180" t="s">
        <v>177</v>
      </c>
      <c r="H259" s="314">
        <f>SUM(Лист1!G59)</f>
        <v>130360975</v>
      </c>
      <c r="I259" s="314">
        <f>SUM(Лист1!H59)</f>
        <v>130243530.23</v>
      </c>
      <c r="J259" s="152">
        <f t="shared" si="231"/>
        <v>-117444.76999999583</v>
      </c>
      <c r="K259" s="314">
        <f>SUM(Лист1!J59)</f>
        <v>130360975</v>
      </c>
      <c r="L259" s="314">
        <f>SUM(Лист1!K59)</f>
        <v>130360975</v>
      </c>
      <c r="M259" s="152">
        <f t="shared" si="232"/>
        <v>0</v>
      </c>
      <c r="N259" s="314">
        <f>SUM(Лист1!M59)</f>
        <v>130360975</v>
      </c>
      <c r="O259" s="314">
        <f>SUM(Лист1!N59)</f>
        <v>130360975</v>
      </c>
      <c r="P259" s="152">
        <f t="shared" si="233"/>
        <v>0</v>
      </c>
    </row>
    <row r="260" spans="1:16" x14ac:dyDescent="0.25">
      <c r="A260" s="214" t="s">
        <v>180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14700</v>
      </c>
      <c r="G260" s="180" t="s">
        <v>179</v>
      </c>
      <c r="H260" s="314">
        <f>SUM(Лист1!G60)</f>
        <v>46020282</v>
      </c>
      <c r="I260" s="314">
        <f>SUM(Лист1!H60)</f>
        <v>46137726.770000003</v>
      </c>
      <c r="J260" s="152">
        <f t="shared" si="231"/>
        <v>117444.77000000328</v>
      </c>
      <c r="K260" s="314">
        <f>SUM(Лист1!J60)</f>
        <v>46020282</v>
      </c>
      <c r="L260" s="314">
        <f>SUM(Лист1!K60)</f>
        <v>46020282</v>
      </c>
      <c r="M260" s="152">
        <f t="shared" si="232"/>
        <v>0</v>
      </c>
      <c r="N260" s="314">
        <f>SUM(Лист1!M60)</f>
        <v>46020282</v>
      </c>
      <c r="O260" s="314">
        <f>SUM(Лист1!N60)</f>
        <v>46020282</v>
      </c>
      <c r="P260" s="152">
        <f t="shared" si="233"/>
        <v>0</v>
      </c>
    </row>
    <row r="261" spans="1:16" x14ac:dyDescent="0.25">
      <c r="A261" s="184" t="s">
        <v>241</v>
      </c>
      <c r="B261" s="124" t="s">
        <v>44</v>
      </c>
      <c r="C261" s="124" t="s">
        <v>175</v>
      </c>
      <c r="D261" s="124" t="s">
        <v>113</v>
      </c>
      <c r="E261" s="116">
        <v>903</v>
      </c>
      <c r="F261" s="204">
        <v>80320</v>
      </c>
      <c r="G261" s="201" t="s">
        <v>8</v>
      </c>
      <c r="H261" s="153">
        <f>SUM(H262)</f>
        <v>14648334</v>
      </c>
      <c r="I261" s="153">
        <f t="shared" ref="I261" si="255">SUM(I262)</f>
        <v>14648334</v>
      </c>
      <c r="J261" s="152">
        <f t="shared" si="231"/>
        <v>0</v>
      </c>
      <c r="K261" s="153">
        <f t="shared" ref="K261:O261" si="256">SUM(K262)</f>
        <v>11922456.76</v>
      </c>
      <c r="L261" s="153">
        <f t="shared" si="256"/>
        <v>11922456.76</v>
      </c>
      <c r="M261" s="152">
        <f t="shared" si="232"/>
        <v>0</v>
      </c>
      <c r="N261" s="153">
        <f t="shared" si="256"/>
        <v>13021462</v>
      </c>
      <c r="O261" s="153">
        <f t="shared" si="256"/>
        <v>13021462</v>
      </c>
      <c r="P261" s="152">
        <f t="shared" si="233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22" t="s">
        <v>113</v>
      </c>
      <c r="E262" s="98">
        <v>903</v>
      </c>
      <c r="F262" s="174">
        <v>80320</v>
      </c>
      <c r="G262" s="173" t="s">
        <v>17</v>
      </c>
      <c r="H262" s="314">
        <f>SUM(H263:H263)</f>
        <v>14648334</v>
      </c>
      <c r="I262" s="314">
        <f t="shared" ref="I262" si="257">SUM(I263:I263)</f>
        <v>14648334</v>
      </c>
      <c r="J262" s="367">
        <f t="shared" si="231"/>
        <v>0</v>
      </c>
      <c r="K262" s="314">
        <f t="shared" ref="K262:O262" si="258">SUM(K263:K263)</f>
        <v>11922456.76</v>
      </c>
      <c r="L262" s="314">
        <f t="shared" si="258"/>
        <v>11922456.76</v>
      </c>
      <c r="M262" s="152">
        <f t="shared" si="232"/>
        <v>0</v>
      </c>
      <c r="N262" s="314">
        <f t="shared" si="258"/>
        <v>13021462</v>
      </c>
      <c r="O262" s="314">
        <f t="shared" si="258"/>
        <v>13021462</v>
      </c>
      <c r="P262" s="152">
        <f t="shared" si="233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98">
        <v>903</v>
      </c>
      <c r="F263" s="174">
        <v>80320</v>
      </c>
      <c r="G263" s="173" t="s">
        <v>177</v>
      </c>
      <c r="H263" s="314">
        <f>SUM(Лист1!G74)</f>
        <v>14648334</v>
      </c>
      <c r="I263" s="314">
        <f>SUM(Лист1!H74)</f>
        <v>14648334</v>
      </c>
      <c r="J263" s="367">
        <f t="shared" si="231"/>
        <v>0</v>
      </c>
      <c r="K263" s="314">
        <f>SUM(Лист1!J74)</f>
        <v>11922456.76</v>
      </c>
      <c r="L263" s="314">
        <f>SUM(Лист1!K74)</f>
        <v>11922456.76</v>
      </c>
      <c r="M263" s="152">
        <f t="shared" si="232"/>
        <v>0</v>
      </c>
      <c r="N263" s="314">
        <f>SUM(Лист1!M74)</f>
        <v>13021462</v>
      </c>
      <c r="O263" s="314">
        <f>SUM(Лист1!N74)</f>
        <v>13021462</v>
      </c>
      <c r="P263" s="152">
        <f t="shared" si="233"/>
        <v>0</v>
      </c>
    </row>
    <row r="264" spans="1:16" ht="26.25" x14ac:dyDescent="0.25">
      <c r="A264" s="184" t="s">
        <v>245</v>
      </c>
      <c r="B264" s="124" t="s">
        <v>44</v>
      </c>
      <c r="C264" s="124" t="s">
        <v>175</v>
      </c>
      <c r="D264" s="124" t="s">
        <v>113</v>
      </c>
      <c r="E264" s="116">
        <v>903</v>
      </c>
      <c r="F264" s="204">
        <v>80720</v>
      </c>
      <c r="G264" s="201" t="s">
        <v>8</v>
      </c>
      <c r="H264" s="153">
        <f>SUM(H265+H267+H271+H269)</f>
        <v>43333958.649999999</v>
      </c>
      <c r="I264" s="153">
        <f>SUM(I265+I267+I271+I269)</f>
        <v>43849671.909999996</v>
      </c>
      <c r="J264" s="152">
        <f t="shared" si="231"/>
        <v>515713.25999999791</v>
      </c>
      <c r="K264" s="153">
        <f t="shared" ref="K264:N264" si="259">SUM(K265+K267+K271)</f>
        <v>41812798</v>
      </c>
      <c r="L264" s="153">
        <f t="shared" ref="L264" si="260">SUM(L265+L267+L271)</f>
        <v>41812798</v>
      </c>
      <c r="M264" s="152">
        <f t="shared" si="232"/>
        <v>0</v>
      </c>
      <c r="N264" s="153">
        <f t="shared" si="259"/>
        <v>42312798</v>
      </c>
      <c r="O264" s="153">
        <f t="shared" ref="O264" si="261">SUM(O265+O267+O271)</f>
        <v>42312798</v>
      </c>
      <c r="P264" s="152">
        <f t="shared" si="233"/>
        <v>0</v>
      </c>
    </row>
    <row r="265" spans="1:16" ht="34.5" x14ac:dyDescent="0.25">
      <c r="A265" s="101" t="s">
        <v>33</v>
      </c>
      <c r="B265" s="139" t="s">
        <v>44</v>
      </c>
      <c r="C265" s="122" t="s">
        <v>175</v>
      </c>
      <c r="D265" s="122" t="s">
        <v>113</v>
      </c>
      <c r="E265" s="104">
        <v>903</v>
      </c>
      <c r="F265" s="174">
        <v>80720</v>
      </c>
      <c r="G265" s="173" t="s">
        <v>34</v>
      </c>
      <c r="H265" s="314">
        <f>SUM(H266)</f>
        <v>41380444.649999999</v>
      </c>
      <c r="I265" s="314">
        <f t="shared" ref="I265" si="262">SUM(I266)</f>
        <v>41358629.909999996</v>
      </c>
      <c r="J265" s="367">
        <f t="shared" si="231"/>
        <v>-21814.740000002086</v>
      </c>
      <c r="K265" s="314">
        <f t="shared" ref="K265:O265" si="263">SUM(K266)</f>
        <v>40240857</v>
      </c>
      <c r="L265" s="314">
        <f t="shared" si="263"/>
        <v>40240857</v>
      </c>
      <c r="M265" s="152">
        <f t="shared" si="232"/>
        <v>0</v>
      </c>
      <c r="N265" s="314">
        <f t="shared" si="263"/>
        <v>40240857</v>
      </c>
      <c r="O265" s="314">
        <f t="shared" si="263"/>
        <v>40240857</v>
      </c>
      <c r="P265" s="152">
        <f t="shared" si="233"/>
        <v>0</v>
      </c>
    </row>
    <row r="266" spans="1:16" x14ac:dyDescent="0.25">
      <c r="A266" s="101" t="s">
        <v>37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74">
        <v>80720</v>
      </c>
      <c r="G266" s="173" t="s">
        <v>38</v>
      </c>
      <c r="H266" s="314">
        <f>SUM(Лист1!G92)</f>
        <v>41380444.649999999</v>
      </c>
      <c r="I266" s="314">
        <f>SUM(Лист1!H92)</f>
        <v>41358629.909999996</v>
      </c>
      <c r="J266" s="367">
        <f t="shared" si="231"/>
        <v>-21814.740000002086</v>
      </c>
      <c r="K266" s="314">
        <f>SUM(Лист1!J92)</f>
        <v>40240857</v>
      </c>
      <c r="L266" s="314">
        <f>SUM(Лист1!K92)</f>
        <v>40240857</v>
      </c>
      <c r="M266" s="152">
        <f t="shared" si="232"/>
        <v>0</v>
      </c>
      <c r="N266" s="314">
        <f>SUM(Лист1!M92)</f>
        <v>40240857</v>
      </c>
      <c r="O266" s="314">
        <f>SUM(Лист1!N92)</f>
        <v>40240857</v>
      </c>
      <c r="P266" s="152">
        <f t="shared" si="233"/>
        <v>0</v>
      </c>
    </row>
    <row r="267" spans="1:16" x14ac:dyDescent="0.25">
      <c r="A267" s="101" t="s">
        <v>12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74">
        <v>80720</v>
      </c>
      <c r="G267" s="173" t="s">
        <v>13</v>
      </c>
      <c r="H267" s="314">
        <f>SUM(H268)</f>
        <v>1867087</v>
      </c>
      <c r="I267" s="314">
        <f t="shared" ref="I267:I269" si="264">SUM(I268)</f>
        <v>2379615</v>
      </c>
      <c r="J267" s="367">
        <f t="shared" si="231"/>
        <v>512528</v>
      </c>
      <c r="K267" s="314">
        <f t="shared" ref="K267:O267" si="265">SUM(K268)</f>
        <v>1485514</v>
      </c>
      <c r="L267" s="314">
        <f t="shared" si="265"/>
        <v>1485514</v>
      </c>
      <c r="M267" s="152">
        <f t="shared" si="232"/>
        <v>0</v>
      </c>
      <c r="N267" s="314">
        <f t="shared" si="265"/>
        <v>1985514</v>
      </c>
      <c r="O267" s="314">
        <f t="shared" si="265"/>
        <v>1985514</v>
      </c>
      <c r="P267" s="152">
        <f t="shared" si="233"/>
        <v>0</v>
      </c>
    </row>
    <row r="268" spans="1:16" x14ac:dyDescent="0.25">
      <c r="A268" s="177" t="s">
        <v>188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74">
        <v>80720</v>
      </c>
      <c r="G268" s="173" t="s">
        <v>15</v>
      </c>
      <c r="H268" s="314">
        <f>SUM(Лист1!G94)</f>
        <v>1867087</v>
      </c>
      <c r="I268" s="314">
        <f>SUM(Лист1!H94)</f>
        <v>2379615</v>
      </c>
      <c r="J268" s="367">
        <f t="shared" si="231"/>
        <v>512528</v>
      </c>
      <c r="K268" s="314">
        <f>SUM(Лист1!J94)</f>
        <v>1485514</v>
      </c>
      <c r="L268" s="314">
        <f>SUM(Лист1!K94)</f>
        <v>1485514</v>
      </c>
      <c r="M268" s="152">
        <f t="shared" si="232"/>
        <v>0</v>
      </c>
      <c r="N268" s="314">
        <f>SUM(Лист1!M94)</f>
        <v>1985514</v>
      </c>
      <c r="O268" s="314">
        <f>SUM(Лист1!N94)</f>
        <v>1985514</v>
      </c>
      <c r="P268" s="152">
        <f t="shared" si="233"/>
        <v>0</v>
      </c>
    </row>
    <row r="269" spans="1:16" x14ac:dyDescent="0.25">
      <c r="A269" s="377" t="s">
        <v>89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74">
        <v>80720</v>
      </c>
      <c r="G269" s="173" t="s">
        <v>90</v>
      </c>
      <c r="H269" s="314">
        <f>SUM(H270)</f>
        <v>0</v>
      </c>
      <c r="I269" s="314">
        <f t="shared" si="264"/>
        <v>25000</v>
      </c>
      <c r="J269" s="367">
        <f t="shared" ref="J269:J270" si="266">SUM(I269-H269)</f>
        <v>25000</v>
      </c>
      <c r="K269" s="314"/>
      <c r="L269" s="314"/>
      <c r="M269" s="152"/>
      <c r="N269" s="314"/>
      <c r="O269" s="314"/>
      <c r="P269" s="152"/>
    </row>
    <row r="270" spans="1:16" ht="23.25" x14ac:dyDescent="0.25">
      <c r="A270" s="178" t="s">
        <v>192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74">
        <v>80720</v>
      </c>
      <c r="G270" s="173" t="s">
        <v>191</v>
      </c>
      <c r="H270" s="314">
        <f>SUM(Лист1!G96)</f>
        <v>0</v>
      </c>
      <c r="I270" s="314">
        <f>SUM(Лист1!H96)</f>
        <v>25000</v>
      </c>
      <c r="J270" s="367">
        <f t="shared" si="266"/>
        <v>25000</v>
      </c>
      <c r="K270" s="314"/>
      <c r="L270" s="314"/>
      <c r="M270" s="152"/>
      <c r="N270" s="314"/>
      <c r="O270" s="314"/>
      <c r="P270" s="152"/>
    </row>
    <row r="271" spans="1:16" x14ac:dyDescent="0.25">
      <c r="A271" s="177" t="s">
        <v>39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74">
        <v>80720</v>
      </c>
      <c r="G271" s="173" t="s">
        <v>40</v>
      </c>
      <c r="H271" s="314">
        <f>SUM(Лист1!G97)</f>
        <v>86427</v>
      </c>
      <c r="I271" s="314">
        <f>SUM(Лист1!H97)</f>
        <v>86427</v>
      </c>
      <c r="J271" s="152">
        <f t="shared" si="231"/>
        <v>0</v>
      </c>
      <c r="K271" s="314">
        <f>SUM(Лист1!J97)</f>
        <v>86427</v>
      </c>
      <c r="L271" s="314">
        <f>SUM(Лист1!K97)</f>
        <v>86427</v>
      </c>
      <c r="M271" s="152">
        <f t="shared" si="232"/>
        <v>0</v>
      </c>
      <c r="N271" s="314">
        <f>SUM(Лист1!M97)</f>
        <v>86427</v>
      </c>
      <c r="O271" s="314">
        <f>SUM(Лист1!N97)</f>
        <v>86427</v>
      </c>
      <c r="P271" s="152">
        <f t="shared" si="233"/>
        <v>0</v>
      </c>
    </row>
    <row r="272" spans="1:16" x14ac:dyDescent="0.25">
      <c r="A272" s="177" t="s">
        <v>168</v>
      </c>
      <c r="B272" s="139" t="s">
        <v>44</v>
      </c>
      <c r="C272" s="122" t="s">
        <v>175</v>
      </c>
      <c r="D272" s="139" t="s">
        <v>113</v>
      </c>
      <c r="E272" s="98">
        <v>903</v>
      </c>
      <c r="F272" s="174">
        <v>80720</v>
      </c>
      <c r="G272" s="173" t="s">
        <v>167</v>
      </c>
      <c r="H272" s="314">
        <f>SUM(Лист1!G98)</f>
        <v>86427</v>
      </c>
      <c r="I272" s="314">
        <f>SUM(Лист1!H98)</f>
        <v>86427</v>
      </c>
      <c r="J272" s="152">
        <f t="shared" si="231"/>
        <v>0</v>
      </c>
      <c r="K272" s="314">
        <f>SUM(Лист1!J98)</f>
        <v>86427</v>
      </c>
      <c r="L272" s="314">
        <f>SUM(Лист1!K98)</f>
        <v>86427</v>
      </c>
      <c r="M272" s="152">
        <f t="shared" si="232"/>
        <v>0</v>
      </c>
      <c r="N272" s="314">
        <f>SUM(Лист1!M98)</f>
        <v>86427</v>
      </c>
      <c r="O272" s="314">
        <f>SUM(Лист1!N98)</f>
        <v>86427</v>
      </c>
      <c r="P272" s="152">
        <f t="shared" si="233"/>
        <v>0</v>
      </c>
    </row>
    <row r="273" spans="1:16" ht="26.25" x14ac:dyDescent="0.25">
      <c r="A273" s="189" t="s">
        <v>234</v>
      </c>
      <c r="B273" s="124" t="s">
        <v>44</v>
      </c>
      <c r="C273" s="124" t="s">
        <v>175</v>
      </c>
      <c r="D273" s="124" t="s">
        <v>113</v>
      </c>
      <c r="E273" s="116">
        <v>903</v>
      </c>
      <c r="F273" s="204">
        <v>82370</v>
      </c>
      <c r="G273" s="205" t="s">
        <v>8</v>
      </c>
      <c r="H273" s="153">
        <f>SUM(H274)</f>
        <v>100000</v>
      </c>
      <c r="I273" s="153">
        <f t="shared" ref="I273" si="267">SUM(I274)</f>
        <v>100000</v>
      </c>
      <c r="J273" s="152">
        <f t="shared" si="231"/>
        <v>0</v>
      </c>
      <c r="K273" s="153">
        <f t="shared" ref="K273:O273" si="268">SUM(K274)</f>
        <v>100000</v>
      </c>
      <c r="L273" s="153">
        <f t="shared" si="268"/>
        <v>100000</v>
      </c>
      <c r="M273" s="152">
        <f t="shared" si="232"/>
        <v>0</v>
      </c>
      <c r="N273" s="153">
        <f t="shared" si="268"/>
        <v>100000</v>
      </c>
      <c r="O273" s="153">
        <f t="shared" si="268"/>
        <v>100000</v>
      </c>
      <c r="P273" s="152">
        <f t="shared" si="233"/>
        <v>0</v>
      </c>
    </row>
    <row r="274" spans="1:16" ht="23.25" x14ac:dyDescent="0.25">
      <c r="A274" s="177" t="s">
        <v>16</v>
      </c>
      <c r="B274" s="139" t="s">
        <v>44</v>
      </c>
      <c r="C274" s="122" t="s">
        <v>175</v>
      </c>
      <c r="D274" s="122" t="s">
        <v>113</v>
      </c>
      <c r="E274" s="98">
        <v>903</v>
      </c>
      <c r="F274" s="174">
        <v>82370</v>
      </c>
      <c r="G274" s="173" t="s">
        <v>17</v>
      </c>
      <c r="H274" s="314">
        <f>SUM(H275:H276)</f>
        <v>100000</v>
      </c>
      <c r="I274" s="314">
        <f t="shared" ref="I274" si="269">SUM(I275:I276)</f>
        <v>100000</v>
      </c>
      <c r="J274" s="152">
        <f t="shared" si="231"/>
        <v>0</v>
      </c>
      <c r="K274" s="314">
        <f t="shared" ref="K274:N274" si="270">SUM(K275:K276)</f>
        <v>100000</v>
      </c>
      <c r="L274" s="314">
        <f t="shared" ref="L274" si="271">SUM(L275:L276)</f>
        <v>100000</v>
      </c>
      <c r="M274" s="152">
        <f t="shared" si="232"/>
        <v>0</v>
      </c>
      <c r="N274" s="314">
        <f t="shared" si="270"/>
        <v>100000</v>
      </c>
      <c r="O274" s="314">
        <f t="shared" ref="O274" si="272">SUM(O275:O276)</f>
        <v>100000</v>
      </c>
      <c r="P274" s="152">
        <f t="shared" si="233"/>
        <v>0</v>
      </c>
    </row>
    <row r="275" spans="1:16" x14ac:dyDescent="0.25">
      <c r="A275" s="178" t="s">
        <v>178</v>
      </c>
      <c r="B275" s="139" t="s">
        <v>44</v>
      </c>
      <c r="C275" s="122" t="s">
        <v>175</v>
      </c>
      <c r="D275" s="122" t="s">
        <v>113</v>
      </c>
      <c r="E275" s="98">
        <v>903</v>
      </c>
      <c r="F275" s="174">
        <v>82370</v>
      </c>
      <c r="G275" s="173" t="s">
        <v>177</v>
      </c>
      <c r="H275" s="314">
        <f>SUM(Лист1!G39)</f>
        <v>88405.759999999995</v>
      </c>
      <c r="I275" s="314">
        <f>SUM(Лист1!H39)</f>
        <v>88405.759999999995</v>
      </c>
      <c r="J275" s="152">
        <f t="shared" si="231"/>
        <v>0</v>
      </c>
      <c r="K275" s="314">
        <f>SUM(Лист1!J39)</f>
        <v>88405.759999999995</v>
      </c>
      <c r="L275" s="314">
        <f>SUM(Лист1!K39)</f>
        <v>88405.759999999995</v>
      </c>
      <c r="M275" s="152">
        <f t="shared" si="232"/>
        <v>0</v>
      </c>
      <c r="N275" s="314">
        <f>SUM(Лист1!M39)</f>
        <v>88405.759999999995</v>
      </c>
      <c r="O275" s="314">
        <f>SUM(Лист1!N39)</f>
        <v>88405.759999999995</v>
      </c>
      <c r="P275" s="152">
        <f t="shared" si="233"/>
        <v>0</v>
      </c>
    </row>
    <row r="276" spans="1:16" x14ac:dyDescent="0.25">
      <c r="A276" s="178" t="s">
        <v>180</v>
      </c>
      <c r="B276" s="139" t="s">
        <v>44</v>
      </c>
      <c r="C276" s="122" t="s">
        <v>175</v>
      </c>
      <c r="D276" s="122" t="s">
        <v>113</v>
      </c>
      <c r="E276" s="98">
        <v>903</v>
      </c>
      <c r="F276" s="174">
        <v>82370</v>
      </c>
      <c r="G276" s="173" t="s">
        <v>179</v>
      </c>
      <c r="H276" s="314">
        <f>SUM(Лист1!G40)</f>
        <v>11594.24</v>
      </c>
      <c r="I276" s="314">
        <f>SUM(Лист1!H40)</f>
        <v>11594.24</v>
      </c>
      <c r="J276" s="152">
        <f t="shared" si="231"/>
        <v>0</v>
      </c>
      <c r="K276" s="314">
        <f>SUM(Лист1!J40)</f>
        <v>11594.24</v>
      </c>
      <c r="L276" s="314">
        <f>SUM(Лист1!K40)</f>
        <v>11594.24</v>
      </c>
      <c r="M276" s="152">
        <f t="shared" si="232"/>
        <v>0</v>
      </c>
      <c r="N276" s="314">
        <f>SUM(Лист1!M40)</f>
        <v>11594.24</v>
      </c>
      <c r="O276" s="314">
        <f>SUM(Лист1!N40)</f>
        <v>11594.24</v>
      </c>
      <c r="P276" s="152">
        <f t="shared" si="233"/>
        <v>0</v>
      </c>
    </row>
    <row r="277" spans="1:16" ht="26.25" x14ac:dyDescent="0.25">
      <c r="A277" s="184" t="s">
        <v>346</v>
      </c>
      <c r="B277" s="124" t="s">
        <v>44</v>
      </c>
      <c r="C277" s="124" t="s">
        <v>175</v>
      </c>
      <c r="D277" s="124" t="s">
        <v>113</v>
      </c>
      <c r="E277" s="116">
        <v>903</v>
      </c>
      <c r="F277" s="204" t="s">
        <v>244</v>
      </c>
      <c r="G277" s="205" t="s">
        <v>8</v>
      </c>
      <c r="H277" s="153">
        <f>SUM(H278)</f>
        <v>432000</v>
      </c>
      <c r="I277" s="153">
        <f t="shared" ref="I277" si="273">SUM(I278)</f>
        <v>432000</v>
      </c>
      <c r="J277" s="152">
        <f t="shared" si="231"/>
        <v>0</v>
      </c>
      <c r="K277" s="153">
        <f t="shared" ref="K277:O277" si="274">SUM(K278)</f>
        <v>432000</v>
      </c>
      <c r="L277" s="153">
        <f t="shared" si="274"/>
        <v>432000</v>
      </c>
      <c r="M277" s="152">
        <f t="shared" si="232"/>
        <v>0</v>
      </c>
      <c r="N277" s="153">
        <f t="shared" si="274"/>
        <v>432000</v>
      </c>
      <c r="O277" s="153">
        <f t="shared" si="274"/>
        <v>432000</v>
      </c>
      <c r="P277" s="152">
        <f t="shared" si="233"/>
        <v>0</v>
      </c>
    </row>
    <row r="278" spans="1:16" ht="23.25" x14ac:dyDescent="0.25">
      <c r="A278" s="101" t="s">
        <v>16</v>
      </c>
      <c r="B278" s="139" t="s">
        <v>44</v>
      </c>
      <c r="C278" s="122" t="s">
        <v>175</v>
      </c>
      <c r="D278" s="139" t="s">
        <v>113</v>
      </c>
      <c r="E278" s="98">
        <v>903</v>
      </c>
      <c r="F278" s="174" t="s">
        <v>244</v>
      </c>
      <c r="G278" s="173" t="s">
        <v>17</v>
      </c>
      <c r="H278" s="314">
        <f>SUM(H279:H280)</f>
        <v>432000</v>
      </c>
      <c r="I278" s="314">
        <f t="shared" ref="I278" si="275">SUM(I279:I280)</f>
        <v>432000</v>
      </c>
      <c r="J278" s="152">
        <f t="shared" si="231"/>
        <v>0</v>
      </c>
      <c r="K278" s="314">
        <f t="shared" ref="K278:N278" si="276">SUM(K279:K280)</f>
        <v>432000</v>
      </c>
      <c r="L278" s="314">
        <f t="shared" ref="L278" si="277">SUM(L279:L280)</f>
        <v>432000</v>
      </c>
      <c r="M278" s="152">
        <f t="shared" si="232"/>
        <v>0</v>
      </c>
      <c r="N278" s="314">
        <f t="shared" si="276"/>
        <v>432000</v>
      </c>
      <c r="O278" s="314">
        <f t="shared" ref="O278" si="278">SUM(O279:O280)</f>
        <v>432000</v>
      </c>
      <c r="P278" s="152">
        <f t="shared" si="233"/>
        <v>0</v>
      </c>
    </row>
    <row r="279" spans="1:16" x14ac:dyDescent="0.25">
      <c r="A279" s="178" t="s">
        <v>178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 t="s">
        <v>244</v>
      </c>
      <c r="G279" s="173" t="s">
        <v>177</v>
      </c>
      <c r="H279" s="314">
        <f>SUM(Лист1!G78)</f>
        <v>305640</v>
      </c>
      <c r="I279" s="314">
        <f>SUM(Лист1!H78)</f>
        <v>305640</v>
      </c>
      <c r="J279" s="152">
        <f t="shared" si="231"/>
        <v>0</v>
      </c>
      <c r="K279" s="314">
        <f>SUM(Лист1!J78)</f>
        <v>305640</v>
      </c>
      <c r="L279" s="314">
        <f>SUM(Лист1!K78)</f>
        <v>305640</v>
      </c>
      <c r="M279" s="152">
        <f t="shared" si="232"/>
        <v>0</v>
      </c>
      <c r="N279" s="314">
        <f>SUM(Лист1!M78)</f>
        <v>305640</v>
      </c>
      <c r="O279" s="314">
        <f>SUM(Лист1!N78)</f>
        <v>305640</v>
      </c>
      <c r="P279" s="152">
        <f t="shared" si="233"/>
        <v>0</v>
      </c>
    </row>
    <row r="280" spans="1:16" x14ac:dyDescent="0.25">
      <c r="A280" s="214" t="s">
        <v>180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 t="s">
        <v>244</v>
      </c>
      <c r="G280" s="173" t="s">
        <v>179</v>
      </c>
      <c r="H280" s="314">
        <f>SUM(Лист1!G79)</f>
        <v>126360</v>
      </c>
      <c r="I280" s="314">
        <f>SUM(Лист1!H79)</f>
        <v>126360</v>
      </c>
      <c r="J280" s="152">
        <f t="shared" si="231"/>
        <v>0</v>
      </c>
      <c r="K280" s="314">
        <f>SUM(Лист1!J79)</f>
        <v>126360</v>
      </c>
      <c r="L280" s="314">
        <f>SUM(Лист1!K79)</f>
        <v>126360</v>
      </c>
      <c r="M280" s="152">
        <f t="shared" si="232"/>
        <v>0</v>
      </c>
      <c r="N280" s="314">
        <f>SUM(Лист1!M79)</f>
        <v>126360</v>
      </c>
      <c r="O280" s="314">
        <f>SUM(Лист1!N79)</f>
        <v>126360</v>
      </c>
      <c r="P280" s="152">
        <f t="shared" si="233"/>
        <v>0</v>
      </c>
    </row>
    <row r="281" spans="1:16" x14ac:dyDescent="0.25">
      <c r="A281" s="189" t="s">
        <v>247</v>
      </c>
      <c r="B281" s="124" t="s">
        <v>44</v>
      </c>
      <c r="C281" s="124" t="s">
        <v>175</v>
      </c>
      <c r="D281" s="124" t="s">
        <v>113</v>
      </c>
      <c r="E281" s="116">
        <v>903</v>
      </c>
      <c r="F281" s="204">
        <v>82330</v>
      </c>
      <c r="G281" s="201" t="s">
        <v>8</v>
      </c>
      <c r="H281" s="153">
        <f>SUM(H282+H284)</f>
        <v>140000</v>
      </c>
      <c r="I281" s="153">
        <f>SUM(I282+I284)</f>
        <v>403200</v>
      </c>
      <c r="J281" s="152">
        <f t="shared" si="231"/>
        <v>263200</v>
      </c>
      <c r="K281" s="153">
        <f t="shared" ref="H281:O282" si="279">SUM(K282)</f>
        <v>140000</v>
      </c>
      <c r="L281" s="153">
        <f t="shared" si="279"/>
        <v>140000</v>
      </c>
      <c r="M281" s="152">
        <f t="shared" si="232"/>
        <v>0</v>
      </c>
      <c r="N281" s="153">
        <f t="shared" si="279"/>
        <v>140000</v>
      </c>
      <c r="O281" s="153">
        <f t="shared" si="279"/>
        <v>140000</v>
      </c>
      <c r="P281" s="152">
        <f t="shared" si="233"/>
        <v>0</v>
      </c>
    </row>
    <row r="282" spans="1:16" ht="34.5" x14ac:dyDescent="0.25">
      <c r="A282" s="101" t="s">
        <v>33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82330</v>
      </c>
      <c r="G282" s="173" t="s">
        <v>34</v>
      </c>
      <c r="H282" s="314">
        <f t="shared" si="279"/>
        <v>140000</v>
      </c>
      <c r="I282" s="314">
        <f t="shared" si="279"/>
        <v>140000</v>
      </c>
      <c r="J282" s="152">
        <f t="shared" si="231"/>
        <v>0</v>
      </c>
      <c r="K282" s="314">
        <f t="shared" si="279"/>
        <v>140000</v>
      </c>
      <c r="L282" s="314">
        <f t="shared" si="279"/>
        <v>140000</v>
      </c>
      <c r="M282" s="152">
        <f t="shared" si="232"/>
        <v>0</v>
      </c>
      <c r="N282" s="314">
        <f t="shared" si="279"/>
        <v>140000</v>
      </c>
      <c r="O282" s="314">
        <f t="shared" si="279"/>
        <v>140000</v>
      </c>
      <c r="P282" s="152">
        <f t="shared" si="233"/>
        <v>0</v>
      </c>
    </row>
    <row r="283" spans="1:16" x14ac:dyDescent="0.25">
      <c r="A283" s="101" t="s">
        <v>37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82330</v>
      </c>
      <c r="G283" s="173" t="s">
        <v>38</v>
      </c>
      <c r="H283" s="314">
        <f>SUM(Лист1!G101)</f>
        <v>140000</v>
      </c>
      <c r="I283" s="314">
        <f>SUM(Лист1!H101)</f>
        <v>140000</v>
      </c>
      <c r="J283" s="152">
        <f t="shared" si="231"/>
        <v>0</v>
      </c>
      <c r="K283" s="314">
        <f>SUM(Лист1!J101)</f>
        <v>140000</v>
      </c>
      <c r="L283" s="314">
        <f>SUM(Лист1!K101)</f>
        <v>140000</v>
      </c>
      <c r="M283" s="152">
        <f t="shared" si="232"/>
        <v>0</v>
      </c>
      <c r="N283" s="314">
        <f>SUM(Лист1!M101)</f>
        <v>140000</v>
      </c>
      <c r="O283" s="314">
        <f>SUM(Лист1!N101)</f>
        <v>140000</v>
      </c>
      <c r="P283" s="152">
        <f t="shared" si="233"/>
        <v>0</v>
      </c>
    </row>
    <row r="284" spans="1:16" x14ac:dyDescent="0.25">
      <c r="A284" s="177" t="s">
        <v>12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82330</v>
      </c>
      <c r="G284" s="173" t="s">
        <v>13</v>
      </c>
      <c r="H284" s="264">
        <f>SUM(H285)</f>
        <v>0</v>
      </c>
      <c r="I284" s="264">
        <f>SUM(I285)</f>
        <v>263200</v>
      </c>
      <c r="J284" s="367">
        <f t="shared" si="231"/>
        <v>263200</v>
      </c>
      <c r="K284" s="314"/>
      <c r="L284" s="314"/>
      <c r="M284" s="152"/>
      <c r="N284" s="314"/>
      <c r="O284" s="314"/>
      <c r="P284" s="152"/>
    </row>
    <row r="285" spans="1:16" ht="22.5" x14ac:dyDescent="0.25">
      <c r="A285" s="299" t="s">
        <v>182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82330</v>
      </c>
      <c r="G285" s="173" t="s">
        <v>15</v>
      </c>
      <c r="H285" s="264">
        <f>SUM(Лист1!G103)</f>
        <v>0</v>
      </c>
      <c r="I285" s="264">
        <f>SUM(Лист1!H103)</f>
        <v>263200</v>
      </c>
      <c r="J285" s="367">
        <f t="shared" si="231"/>
        <v>263200</v>
      </c>
      <c r="K285" s="314"/>
      <c r="L285" s="314"/>
      <c r="M285" s="152"/>
      <c r="N285" s="314"/>
      <c r="O285" s="314"/>
      <c r="P285" s="152"/>
    </row>
    <row r="286" spans="1:16" ht="18" x14ac:dyDescent="0.25">
      <c r="A286" s="112" t="s">
        <v>219</v>
      </c>
      <c r="B286" s="125" t="s">
        <v>63</v>
      </c>
      <c r="C286" s="118"/>
      <c r="D286" s="118"/>
      <c r="E286" s="98"/>
      <c r="F286" s="174"/>
      <c r="G286" s="173"/>
      <c r="H286" s="153">
        <f>SUM(H287+H297+H336)</f>
        <v>58963875</v>
      </c>
      <c r="I286" s="153">
        <f t="shared" ref="I286" si="280">SUM(I287+I297+I336)</f>
        <v>60726570</v>
      </c>
      <c r="J286" s="152">
        <f t="shared" si="231"/>
        <v>1762695</v>
      </c>
      <c r="K286" s="153">
        <f t="shared" ref="K286:N286" si="281">SUM(K287+K297+K336)</f>
        <v>56121227</v>
      </c>
      <c r="L286" s="153">
        <f t="shared" ref="L286" si="282">SUM(L287+L297+L336)</f>
        <v>56121227</v>
      </c>
      <c r="M286" s="152">
        <f t="shared" si="232"/>
        <v>0</v>
      </c>
      <c r="N286" s="153">
        <f t="shared" si="281"/>
        <v>57259027</v>
      </c>
      <c r="O286" s="153">
        <f t="shared" ref="O286" si="283">SUM(O287+O297+O336)</f>
        <v>57259027</v>
      </c>
      <c r="P286" s="152">
        <f t="shared" si="233"/>
        <v>0</v>
      </c>
    </row>
    <row r="287" spans="1:16" ht="29.25" x14ac:dyDescent="0.25">
      <c r="A287" s="251" t="s">
        <v>220</v>
      </c>
      <c r="B287" s="125" t="s">
        <v>63</v>
      </c>
      <c r="C287" s="129" t="s">
        <v>173</v>
      </c>
      <c r="D287" s="129"/>
      <c r="E287" s="98"/>
      <c r="F287" s="174"/>
      <c r="G287" s="173"/>
      <c r="H287" s="153">
        <f t="shared" ref="H287:O289" si="284">SUM(H288)</f>
        <v>10444988</v>
      </c>
      <c r="I287" s="153">
        <f t="shared" si="284"/>
        <v>10444988</v>
      </c>
      <c r="J287" s="152">
        <f t="shared" si="231"/>
        <v>0</v>
      </c>
      <c r="K287" s="153">
        <f t="shared" si="284"/>
        <v>9404978</v>
      </c>
      <c r="L287" s="153">
        <f t="shared" si="284"/>
        <v>9404978</v>
      </c>
      <c r="M287" s="152">
        <f t="shared" si="232"/>
        <v>0</v>
      </c>
      <c r="N287" s="153">
        <f t="shared" si="284"/>
        <v>9904978</v>
      </c>
      <c r="O287" s="153">
        <f t="shared" si="284"/>
        <v>9904978</v>
      </c>
      <c r="P287" s="152">
        <f t="shared" si="233"/>
        <v>0</v>
      </c>
    </row>
    <row r="288" spans="1:16" ht="51.75" x14ac:dyDescent="0.25">
      <c r="A288" s="184" t="s">
        <v>162</v>
      </c>
      <c r="B288" s="125" t="s">
        <v>63</v>
      </c>
      <c r="C288" s="129" t="s">
        <v>173</v>
      </c>
      <c r="D288" s="129" t="s">
        <v>42</v>
      </c>
      <c r="E288" s="98"/>
      <c r="F288" s="174"/>
      <c r="G288" s="173"/>
      <c r="H288" s="153">
        <f t="shared" si="284"/>
        <v>10444988</v>
      </c>
      <c r="I288" s="153">
        <f t="shared" si="284"/>
        <v>10444988</v>
      </c>
      <c r="J288" s="152">
        <f t="shared" si="231"/>
        <v>0</v>
      </c>
      <c r="K288" s="153">
        <f t="shared" si="284"/>
        <v>9404978</v>
      </c>
      <c r="L288" s="153">
        <f t="shared" si="284"/>
        <v>9404978</v>
      </c>
      <c r="M288" s="152">
        <f t="shared" si="232"/>
        <v>0</v>
      </c>
      <c r="N288" s="153">
        <f t="shared" si="284"/>
        <v>9904978</v>
      </c>
      <c r="O288" s="153">
        <f t="shared" si="284"/>
        <v>9904978</v>
      </c>
      <c r="P288" s="152">
        <f t="shared" si="233"/>
        <v>0</v>
      </c>
    </row>
    <row r="289" spans="1:16" ht="39" x14ac:dyDescent="0.25">
      <c r="A289" s="184" t="s">
        <v>163</v>
      </c>
      <c r="B289" s="125" t="s">
        <v>63</v>
      </c>
      <c r="C289" s="129" t="s">
        <v>173</v>
      </c>
      <c r="D289" s="129" t="s">
        <v>113</v>
      </c>
      <c r="E289" s="98"/>
      <c r="F289" s="174"/>
      <c r="G289" s="173"/>
      <c r="H289" s="153">
        <f t="shared" si="284"/>
        <v>10444988</v>
      </c>
      <c r="I289" s="153">
        <f t="shared" si="284"/>
        <v>10444988</v>
      </c>
      <c r="J289" s="152">
        <f t="shared" si="231"/>
        <v>0</v>
      </c>
      <c r="K289" s="153">
        <f t="shared" si="284"/>
        <v>9404978</v>
      </c>
      <c r="L289" s="153">
        <f t="shared" si="284"/>
        <v>9404978</v>
      </c>
      <c r="M289" s="152">
        <f t="shared" si="232"/>
        <v>0</v>
      </c>
      <c r="N289" s="153">
        <f t="shared" si="284"/>
        <v>9904978</v>
      </c>
      <c r="O289" s="153">
        <f t="shared" si="284"/>
        <v>9904978</v>
      </c>
      <c r="P289" s="152">
        <f t="shared" si="233"/>
        <v>0</v>
      </c>
    </row>
    <row r="290" spans="1:16" ht="36" x14ac:dyDescent="0.25">
      <c r="A290" s="120" t="s">
        <v>129</v>
      </c>
      <c r="B290" s="125" t="s">
        <v>63</v>
      </c>
      <c r="C290" s="129" t="s">
        <v>173</v>
      </c>
      <c r="D290" s="129" t="s">
        <v>113</v>
      </c>
      <c r="E290" s="106">
        <v>926</v>
      </c>
      <c r="F290" s="150" t="s">
        <v>151</v>
      </c>
      <c r="G290" s="150" t="s">
        <v>8</v>
      </c>
      <c r="H290" s="153">
        <f>SUM(H291+H294)</f>
        <v>10444988</v>
      </c>
      <c r="I290" s="153">
        <f t="shared" ref="I290" si="285">SUM(I291+I294)</f>
        <v>10444988</v>
      </c>
      <c r="J290" s="152">
        <f t="shared" si="231"/>
        <v>0</v>
      </c>
      <c r="K290" s="153">
        <f t="shared" ref="K290:N290" si="286">SUM(K291+K294)</f>
        <v>9404978</v>
      </c>
      <c r="L290" s="153">
        <f t="shared" ref="L290" si="287">SUM(L291+L294)</f>
        <v>9404978</v>
      </c>
      <c r="M290" s="152">
        <f t="shared" si="232"/>
        <v>0</v>
      </c>
      <c r="N290" s="153">
        <f t="shared" si="286"/>
        <v>9904978</v>
      </c>
      <c r="O290" s="153">
        <f t="shared" ref="O290" si="288">SUM(O291+O294)</f>
        <v>9904978</v>
      </c>
      <c r="P290" s="152">
        <f t="shared" si="233"/>
        <v>0</v>
      </c>
    </row>
    <row r="291" spans="1:16" ht="26.25" x14ac:dyDescent="0.25">
      <c r="A291" s="105" t="s">
        <v>74</v>
      </c>
      <c r="B291" s="124" t="s">
        <v>63</v>
      </c>
      <c r="C291" s="130" t="s">
        <v>173</v>
      </c>
      <c r="D291" s="130" t="s">
        <v>113</v>
      </c>
      <c r="E291" s="116">
        <v>926</v>
      </c>
      <c r="F291" s="204">
        <v>10680</v>
      </c>
      <c r="G291" s="201" t="s">
        <v>8</v>
      </c>
      <c r="H291" s="153">
        <f>SUM(H292)</f>
        <v>10420988</v>
      </c>
      <c r="I291" s="153">
        <f t="shared" ref="I291" si="289">SUM(I292)</f>
        <v>10420988</v>
      </c>
      <c r="J291" s="152">
        <f t="shared" si="231"/>
        <v>0</v>
      </c>
      <c r="K291" s="153">
        <f t="shared" ref="K291:O291" si="290">SUM(K292)</f>
        <v>9380978</v>
      </c>
      <c r="L291" s="153">
        <f t="shared" si="290"/>
        <v>9380978</v>
      </c>
      <c r="M291" s="152">
        <f t="shared" si="232"/>
        <v>0</v>
      </c>
      <c r="N291" s="153">
        <f t="shared" si="290"/>
        <v>9880978</v>
      </c>
      <c r="O291" s="153">
        <f t="shared" si="290"/>
        <v>9880978</v>
      </c>
      <c r="P291" s="152">
        <f t="shared" si="233"/>
        <v>0</v>
      </c>
    </row>
    <row r="292" spans="1:16" ht="23.25" x14ac:dyDescent="0.25">
      <c r="A292" s="101" t="s">
        <v>16</v>
      </c>
      <c r="B292" s="122" t="s">
        <v>63</v>
      </c>
      <c r="C292" s="131" t="s">
        <v>173</v>
      </c>
      <c r="D292" s="131" t="s">
        <v>113</v>
      </c>
      <c r="E292" s="98">
        <v>926</v>
      </c>
      <c r="F292" s="174">
        <v>10680</v>
      </c>
      <c r="G292" s="173" t="s">
        <v>17</v>
      </c>
      <c r="H292" s="314">
        <f>SUM(H293:H293)</f>
        <v>10420988</v>
      </c>
      <c r="I292" s="314">
        <f t="shared" ref="I292" si="291">SUM(I293:I293)</f>
        <v>10420988</v>
      </c>
      <c r="J292" s="152">
        <f t="shared" si="231"/>
        <v>0</v>
      </c>
      <c r="K292" s="314">
        <f t="shared" ref="K292:O292" si="292">SUM(K293:K293)</f>
        <v>9380978</v>
      </c>
      <c r="L292" s="314">
        <f t="shared" si="292"/>
        <v>9380978</v>
      </c>
      <c r="M292" s="152">
        <f t="shared" si="232"/>
        <v>0</v>
      </c>
      <c r="N292" s="314">
        <f t="shared" si="292"/>
        <v>9880978</v>
      </c>
      <c r="O292" s="314">
        <f t="shared" si="292"/>
        <v>9880978</v>
      </c>
      <c r="P292" s="152">
        <f t="shared" si="233"/>
        <v>0</v>
      </c>
    </row>
    <row r="293" spans="1:16" x14ac:dyDescent="0.25">
      <c r="A293" s="178" t="s">
        <v>178</v>
      </c>
      <c r="B293" s="156" t="s">
        <v>63</v>
      </c>
      <c r="C293" s="157">
        <v>1</v>
      </c>
      <c r="D293" s="157">
        <v>11</v>
      </c>
      <c r="E293" s="158">
        <v>926</v>
      </c>
      <c r="F293" s="275">
        <v>10680</v>
      </c>
      <c r="G293" s="255">
        <v>610</v>
      </c>
      <c r="H293" s="314">
        <f>SUM(Лист1!G142)</f>
        <v>10420988</v>
      </c>
      <c r="I293" s="314">
        <f>SUM(Лист1!H142)</f>
        <v>10420988</v>
      </c>
      <c r="J293" s="152">
        <f t="shared" si="231"/>
        <v>0</v>
      </c>
      <c r="K293" s="314">
        <f>SUM(Лист1!J142)</f>
        <v>9380978</v>
      </c>
      <c r="L293" s="314">
        <f>SUM(Лист1!K142)</f>
        <v>9380978</v>
      </c>
      <c r="M293" s="152">
        <f t="shared" si="232"/>
        <v>0</v>
      </c>
      <c r="N293" s="314">
        <f>SUM(Лист1!M142)</f>
        <v>9880978</v>
      </c>
      <c r="O293" s="314">
        <f>SUM(Лист1!N142)</f>
        <v>9880978</v>
      </c>
      <c r="P293" s="152">
        <f t="shared" si="233"/>
        <v>0</v>
      </c>
    </row>
    <row r="294" spans="1:16" ht="51.75" x14ac:dyDescent="0.25">
      <c r="A294" s="103" t="s">
        <v>24</v>
      </c>
      <c r="B294" s="124" t="s">
        <v>63</v>
      </c>
      <c r="C294" s="130" t="s">
        <v>173</v>
      </c>
      <c r="D294" s="130" t="s">
        <v>113</v>
      </c>
      <c r="E294" s="116">
        <v>926</v>
      </c>
      <c r="F294" s="202">
        <v>14770</v>
      </c>
      <c r="G294" s="206" t="s">
        <v>8</v>
      </c>
      <c r="H294" s="153">
        <f t="shared" ref="H294:O295" si="293">SUM(H295)</f>
        <v>24000</v>
      </c>
      <c r="I294" s="153">
        <f t="shared" si="293"/>
        <v>24000</v>
      </c>
      <c r="J294" s="152">
        <f t="shared" si="231"/>
        <v>0</v>
      </c>
      <c r="K294" s="153">
        <f t="shared" si="293"/>
        <v>24000</v>
      </c>
      <c r="L294" s="153">
        <f t="shared" si="293"/>
        <v>24000</v>
      </c>
      <c r="M294" s="152">
        <f t="shared" si="232"/>
        <v>0</v>
      </c>
      <c r="N294" s="153">
        <f t="shared" si="293"/>
        <v>24000</v>
      </c>
      <c r="O294" s="153">
        <f t="shared" si="293"/>
        <v>24000</v>
      </c>
      <c r="P294" s="152">
        <f t="shared" si="233"/>
        <v>0</v>
      </c>
    </row>
    <row r="295" spans="1:16" ht="23.25" x14ac:dyDescent="0.25">
      <c r="A295" s="101" t="s">
        <v>16</v>
      </c>
      <c r="B295" s="122" t="s">
        <v>63</v>
      </c>
      <c r="C295" s="131" t="s">
        <v>173</v>
      </c>
      <c r="D295" s="131" t="s">
        <v>113</v>
      </c>
      <c r="E295" s="98">
        <v>926</v>
      </c>
      <c r="F295" s="181">
        <v>14770</v>
      </c>
      <c r="G295" s="173" t="s">
        <v>17</v>
      </c>
      <c r="H295" s="314">
        <f t="shared" si="293"/>
        <v>24000</v>
      </c>
      <c r="I295" s="314">
        <f t="shared" si="293"/>
        <v>24000</v>
      </c>
      <c r="J295" s="152">
        <f t="shared" si="231"/>
        <v>0</v>
      </c>
      <c r="K295" s="314">
        <f t="shared" si="293"/>
        <v>24000</v>
      </c>
      <c r="L295" s="314">
        <f t="shared" si="293"/>
        <v>24000</v>
      </c>
      <c r="M295" s="152">
        <f t="shared" si="232"/>
        <v>0</v>
      </c>
      <c r="N295" s="314">
        <f t="shared" si="293"/>
        <v>24000</v>
      </c>
      <c r="O295" s="314">
        <f t="shared" si="293"/>
        <v>24000</v>
      </c>
      <c r="P295" s="152">
        <f t="shared" si="233"/>
        <v>0</v>
      </c>
    </row>
    <row r="296" spans="1:16" x14ac:dyDescent="0.25">
      <c r="A296" s="178" t="s">
        <v>178</v>
      </c>
      <c r="B296" s="122" t="s">
        <v>63</v>
      </c>
      <c r="C296" s="131" t="s">
        <v>173</v>
      </c>
      <c r="D296" s="131" t="s">
        <v>113</v>
      </c>
      <c r="E296" s="98">
        <v>926</v>
      </c>
      <c r="F296" s="181">
        <v>14770</v>
      </c>
      <c r="G296" s="173" t="s">
        <v>177</v>
      </c>
      <c r="H296" s="314">
        <f>SUM(Лист1!G145)</f>
        <v>24000</v>
      </c>
      <c r="I296" s="314">
        <f>SUM(Лист1!H145)</f>
        <v>24000</v>
      </c>
      <c r="J296" s="152">
        <f t="shared" si="231"/>
        <v>0</v>
      </c>
      <c r="K296" s="314">
        <f>SUM(Лист1!J145)</f>
        <v>24000</v>
      </c>
      <c r="L296" s="314">
        <f>SUM(Лист1!K145)</f>
        <v>24000</v>
      </c>
      <c r="M296" s="152">
        <f t="shared" si="232"/>
        <v>0</v>
      </c>
      <c r="N296" s="314">
        <f>SUM(Лист1!M145)</f>
        <v>24000</v>
      </c>
      <c r="O296" s="314">
        <f>SUM(Лист1!N145)</f>
        <v>24000</v>
      </c>
      <c r="P296" s="152">
        <f t="shared" si="233"/>
        <v>0</v>
      </c>
    </row>
    <row r="297" spans="1:16" ht="29.25" x14ac:dyDescent="0.25">
      <c r="A297" s="251" t="s">
        <v>221</v>
      </c>
      <c r="B297" s="125" t="s">
        <v>63</v>
      </c>
      <c r="C297" s="129" t="s">
        <v>133</v>
      </c>
      <c r="D297" s="129"/>
      <c r="E297" s="98"/>
      <c r="F297" s="181"/>
      <c r="G297" s="180"/>
      <c r="H297" s="283">
        <f t="shared" ref="H297:O298" si="294">SUM(H298)</f>
        <v>47155757</v>
      </c>
      <c r="I297" s="283">
        <f t="shared" si="294"/>
        <v>48918452</v>
      </c>
      <c r="J297" s="152">
        <f t="shared" si="231"/>
        <v>1762695</v>
      </c>
      <c r="K297" s="283">
        <f t="shared" si="294"/>
        <v>45399819</v>
      </c>
      <c r="L297" s="283">
        <f t="shared" si="294"/>
        <v>45399819</v>
      </c>
      <c r="M297" s="152">
        <f t="shared" si="232"/>
        <v>0</v>
      </c>
      <c r="N297" s="283">
        <f t="shared" si="294"/>
        <v>46037619</v>
      </c>
      <c r="O297" s="283">
        <f t="shared" si="294"/>
        <v>46037619</v>
      </c>
      <c r="P297" s="152">
        <f t="shared" si="233"/>
        <v>0</v>
      </c>
    </row>
    <row r="298" spans="1:16" ht="39" x14ac:dyDescent="0.25">
      <c r="A298" s="184" t="s">
        <v>164</v>
      </c>
      <c r="B298" s="125" t="s">
        <v>63</v>
      </c>
      <c r="C298" s="129" t="s">
        <v>133</v>
      </c>
      <c r="D298" s="129" t="s">
        <v>42</v>
      </c>
      <c r="E298" s="98"/>
      <c r="F298" s="181"/>
      <c r="G298" s="180"/>
      <c r="H298" s="283">
        <f t="shared" si="294"/>
        <v>47155757</v>
      </c>
      <c r="I298" s="283">
        <f t="shared" si="294"/>
        <v>48918452</v>
      </c>
      <c r="J298" s="152">
        <f t="shared" si="231"/>
        <v>1762695</v>
      </c>
      <c r="K298" s="283">
        <f t="shared" si="294"/>
        <v>45399819</v>
      </c>
      <c r="L298" s="283">
        <f t="shared" si="294"/>
        <v>45399819</v>
      </c>
      <c r="M298" s="152">
        <f t="shared" si="232"/>
        <v>0</v>
      </c>
      <c r="N298" s="283">
        <f t="shared" si="294"/>
        <v>46037619</v>
      </c>
      <c r="O298" s="283">
        <f t="shared" si="294"/>
        <v>46037619</v>
      </c>
      <c r="P298" s="152">
        <f t="shared" si="233"/>
        <v>0</v>
      </c>
    </row>
    <row r="299" spans="1:16" ht="39" x14ac:dyDescent="0.25">
      <c r="A299" s="184" t="s">
        <v>165</v>
      </c>
      <c r="B299" s="125" t="s">
        <v>63</v>
      </c>
      <c r="C299" s="129" t="s">
        <v>133</v>
      </c>
      <c r="D299" s="129" t="s">
        <v>113</v>
      </c>
      <c r="E299" s="98"/>
      <c r="F299" s="181"/>
      <c r="G299" s="180"/>
      <c r="H299" s="283">
        <f>SUM(H300+H303+H306+H309+H322+H316+H319+H330+H333+H327)</f>
        <v>47155757</v>
      </c>
      <c r="I299" s="283">
        <f>SUM(I300+I303+I306+I309+I322+I316+I319+I330+I333+I327)</f>
        <v>48918452</v>
      </c>
      <c r="J299" s="152">
        <f t="shared" si="231"/>
        <v>1762695</v>
      </c>
      <c r="K299" s="283">
        <f t="shared" ref="K299:P299" si="295">SUM(K300+K303+K306+K309+K322+K316+K319+K330+K333)</f>
        <v>45399819</v>
      </c>
      <c r="L299" s="283">
        <f t="shared" si="295"/>
        <v>45399819</v>
      </c>
      <c r="M299" s="283">
        <f t="shared" si="295"/>
        <v>0</v>
      </c>
      <c r="N299" s="283">
        <f t="shared" si="295"/>
        <v>46037619</v>
      </c>
      <c r="O299" s="283">
        <f t="shared" si="295"/>
        <v>46037619</v>
      </c>
      <c r="P299" s="283">
        <f t="shared" si="295"/>
        <v>0</v>
      </c>
    </row>
    <row r="300" spans="1:16" x14ac:dyDescent="0.25">
      <c r="A300" s="105" t="s">
        <v>75</v>
      </c>
      <c r="B300" s="124" t="s">
        <v>63</v>
      </c>
      <c r="C300" s="130" t="s">
        <v>133</v>
      </c>
      <c r="D300" s="130" t="s">
        <v>113</v>
      </c>
      <c r="E300" s="116">
        <v>926</v>
      </c>
      <c r="F300" s="204">
        <v>80450</v>
      </c>
      <c r="G300" s="205" t="s">
        <v>8</v>
      </c>
      <c r="H300" s="153">
        <f>SUM(H301)</f>
        <v>11738181</v>
      </c>
      <c r="I300" s="153">
        <f t="shared" ref="I300" si="296">SUM(I301)</f>
        <v>11827181</v>
      </c>
      <c r="J300" s="152">
        <f t="shared" si="231"/>
        <v>89000</v>
      </c>
      <c r="K300" s="153">
        <f t="shared" ref="K300:O300" si="297">SUM(K301)</f>
        <v>17242381</v>
      </c>
      <c r="L300" s="153">
        <f t="shared" si="297"/>
        <v>17242381</v>
      </c>
      <c r="M300" s="152">
        <f t="shared" si="232"/>
        <v>0</v>
      </c>
      <c r="N300" s="153">
        <f t="shared" si="297"/>
        <v>17238181</v>
      </c>
      <c r="O300" s="153">
        <f t="shared" si="297"/>
        <v>17238181</v>
      </c>
      <c r="P300" s="152">
        <f t="shared" si="233"/>
        <v>0</v>
      </c>
    </row>
    <row r="301" spans="1:16" ht="23.25" x14ac:dyDescent="0.25">
      <c r="A301" s="101" t="s">
        <v>16</v>
      </c>
      <c r="B301" s="122" t="s">
        <v>63</v>
      </c>
      <c r="C301" s="131" t="s">
        <v>133</v>
      </c>
      <c r="D301" s="131" t="s">
        <v>113</v>
      </c>
      <c r="E301" s="98">
        <v>926</v>
      </c>
      <c r="F301" s="174">
        <v>80450</v>
      </c>
      <c r="G301" s="173" t="s">
        <v>17</v>
      </c>
      <c r="H301" s="314">
        <f>SUM(H302:H302)</f>
        <v>11738181</v>
      </c>
      <c r="I301" s="314">
        <f t="shared" ref="I301" si="298">SUM(I302:I302)</f>
        <v>11827181</v>
      </c>
      <c r="J301" s="152">
        <f t="shared" si="231"/>
        <v>89000</v>
      </c>
      <c r="K301" s="314">
        <f t="shared" ref="K301:O301" si="299">SUM(K302:K302)</f>
        <v>17242381</v>
      </c>
      <c r="L301" s="314">
        <f t="shared" si="299"/>
        <v>17242381</v>
      </c>
      <c r="M301" s="152">
        <f t="shared" si="232"/>
        <v>0</v>
      </c>
      <c r="N301" s="314">
        <f t="shared" si="299"/>
        <v>17238181</v>
      </c>
      <c r="O301" s="314">
        <f t="shared" si="299"/>
        <v>17238181</v>
      </c>
      <c r="P301" s="152">
        <f t="shared" si="233"/>
        <v>0</v>
      </c>
    </row>
    <row r="302" spans="1:16" x14ac:dyDescent="0.25">
      <c r="A302" s="178" t="s">
        <v>178</v>
      </c>
      <c r="B302" s="122" t="s">
        <v>63</v>
      </c>
      <c r="C302" s="131" t="s">
        <v>133</v>
      </c>
      <c r="D302" s="131" t="s">
        <v>113</v>
      </c>
      <c r="E302" s="98">
        <v>926</v>
      </c>
      <c r="F302" s="174">
        <v>80450</v>
      </c>
      <c r="G302" s="173" t="s">
        <v>177</v>
      </c>
      <c r="H302" s="314">
        <f>SUM(Лист1!G150)</f>
        <v>11738181</v>
      </c>
      <c r="I302" s="314">
        <f>SUM(Лист1!H150)</f>
        <v>11827181</v>
      </c>
      <c r="J302" s="152">
        <f t="shared" si="231"/>
        <v>89000</v>
      </c>
      <c r="K302" s="314">
        <f>SUM(Лист1!J150)</f>
        <v>17242381</v>
      </c>
      <c r="L302" s="314">
        <f>SUM(Лист1!K150)</f>
        <v>17242381</v>
      </c>
      <c r="M302" s="152">
        <f t="shared" si="232"/>
        <v>0</v>
      </c>
      <c r="N302" s="314">
        <f>SUM(Лист1!M150)</f>
        <v>17238181</v>
      </c>
      <c r="O302" s="314">
        <f>SUM(Лист1!N150)</f>
        <v>17238181</v>
      </c>
      <c r="P302" s="152">
        <f t="shared" si="233"/>
        <v>0</v>
      </c>
    </row>
    <row r="303" spans="1:16" x14ac:dyDescent="0.25">
      <c r="A303" s="184" t="s">
        <v>262</v>
      </c>
      <c r="B303" s="124" t="s">
        <v>63</v>
      </c>
      <c r="C303" s="130" t="s">
        <v>133</v>
      </c>
      <c r="D303" s="130" t="s">
        <v>113</v>
      </c>
      <c r="E303" s="116">
        <v>926</v>
      </c>
      <c r="F303" s="204">
        <v>80480</v>
      </c>
      <c r="G303" s="205" t="s">
        <v>8</v>
      </c>
      <c r="H303" s="153">
        <f>SUM(H304)</f>
        <v>18623419</v>
      </c>
      <c r="I303" s="153">
        <f t="shared" ref="I303" si="300">SUM(I304)</f>
        <v>18623419</v>
      </c>
      <c r="J303" s="152">
        <f t="shared" si="231"/>
        <v>0</v>
      </c>
      <c r="K303" s="153">
        <f t="shared" ref="K303:O303" si="301">SUM(K304)</f>
        <v>17754619</v>
      </c>
      <c r="L303" s="153">
        <f t="shared" si="301"/>
        <v>17754619</v>
      </c>
      <c r="M303" s="152">
        <f t="shared" si="232"/>
        <v>0</v>
      </c>
      <c r="N303" s="153">
        <f t="shared" si="301"/>
        <v>18396619</v>
      </c>
      <c r="O303" s="153">
        <f t="shared" si="301"/>
        <v>18396619</v>
      </c>
      <c r="P303" s="152">
        <f t="shared" si="233"/>
        <v>0</v>
      </c>
    </row>
    <row r="304" spans="1:16" ht="23.25" x14ac:dyDescent="0.25">
      <c r="A304" s="101" t="s">
        <v>16</v>
      </c>
      <c r="B304" s="122" t="s">
        <v>63</v>
      </c>
      <c r="C304" s="131" t="s">
        <v>133</v>
      </c>
      <c r="D304" s="131" t="s">
        <v>113</v>
      </c>
      <c r="E304" s="98">
        <v>926</v>
      </c>
      <c r="F304" s="174">
        <v>80480</v>
      </c>
      <c r="G304" s="173" t="s">
        <v>17</v>
      </c>
      <c r="H304" s="314">
        <f>SUM(H305:H305)</f>
        <v>18623419</v>
      </c>
      <c r="I304" s="314">
        <f t="shared" ref="I304" si="302">SUM(I305:I305)</f>
        <v>18623419</v>
      </c>
      <c r="J304" s="367">
        <f t="shared" si="231"/>
        <v>0</v>
      </c>
      <c r="K304" s="314">
        <f t="shared" ref="K304:O304" si="303">SUM(K305:K305)</f>
        <v>17754619</v>
      </c>
      <c r="L304" s="314">
        <f t="shared" si="303"/>
        <v>17754619</v>
      </c>
      <c r="M304" s="152">
        <f t="shared" si="232"/>
        <v>0</v>
      </c>
      <c r="N304" s="314">
        <f t="shared" si="303"/>
        <v>18396619</v>
      </c>
      <c r="O304" s="314">
        <f t="shared" si="303"/>
        <v>18396619</v>
      </c>
      <c r="P304" s="152">
        <f t="shared" si="233"/>
        <v>0</v>
      </c>
    </row>
    <row r="305" spans="1:16" x14ac:dyDescent="0.25">
      <c r="A305" s="178" t="s">
        <v>178</v>
      </c>
      <c r="B305" s="122" t="s">
        <v>63</v>
      </c>
      <c r="C305" s="131" t="s">
        <v>133</v>
      </c>
      <c r="D305" s="131" t="s">
        <v>113</v>
      </c>
      <c r="E305" s="98">
        <v>926</v>
      </c>
      <c r="F305" s="174">
        <v>80480</v>
      </c>
      <c r="G305" s="173" t="s">
        <v>177</v>
      </c>
      <c r="H305" s="314">
        <f>SUM(Лист1!G156)</f>
        <v>18623419</v>
      </c>
      <c r="I305" s="314">
        <f>SUM(Лист1!H156)</f>
        <v>18623419</v>
      </c>
      <c r="J305" s="367">
        <f t="shared" si="231"/>
        <v>0</v>
      </c>
      <c r="K305" s="314">
        <f>SUM(Лист1!J156)</f>
        <v>17754619</v>
      </c>
      <c r="L305" s="314">
        <f>SUM(Лист1!K156)</f>
        <v>17754619</v>
      </c>
      <c r="M305" s="152">
        <f t="shared" si="232"/>
        <v>0</v>
      </c>
      <c r="N305" s="314">
        <f>SUM(Лист1!M156)</f>
        <v>18396619</v>
      </c>
      <c r="O305" s="314">
        <f>SUM(Лист1!N156)</f>
        <v>18396619</v>
      </c>
      <c r="P305" s="152">
        <f t="shared" si="233"/>
        <v>0</v>
      </c>
    </row>
    <row r="306" spans="1:16" x14ac:dyDescent="0.25">
      <c r="A306" s="105" t="s">
        <v>76</v>
      </c>
      <c r="B306" s="124" t="s">
        <v>63</v>
      </c>
      <c r="C306" s="130" t="s">
        <v>133</v>
      </c>
      <c r="D306" s="130" t="s">
        <v>113</v>
      </c>
      <c r="E306" s="116">
        <v>926</v>
      </c>
      <c r="F306" s="204">
        <v>80490</v>
      </c>
      <c r="G306" s="205" t="s">
        <v>8</v>
      </c>
      <c r="H306" s="153">
        <f t="shared" ref="H306:O307" si="304">SUM(H307)</f>
        <v>2551703</v>
      </c>
      <c r="I306" s="153">
        <f t="shared" si="304"/>
        <v>2551703</v>
      </c>
      <c r="J306" s="152">
        <f t="shared" si="231"/>
        <v>0</v>
      </c>
      <c r="K306" s="153">
        <f t="shared" si="304"/>
        <v>2551703</v>
      </c>
      <c r="L306" s="153">
        <f t="shared" si="304"/>
        <v>2551703</v>
      </c>
      <c r="M306" s="152">
        <f t="shared" si="232"/>
        <v>0</v>
      </c>
      <c r="N306" s="153">
        <f t="shared" si="304"/>
        <v>2551703</v>
      </c>
      <c r="O306" s="153">
        <f t="shared" si="304"/>
        <v>2551703</v>
      </c>
      <c r="P306" s="152">
        <f t="shared" si="233"/>
        <v>0</v>
      </c>
    </row>
    <row r="307" spans="1:16" ht="23.25" x14ac:dyDescent="0.25">
      <c r="A307" s="101" t="s">
        <v>16</v>
      </c>
      <c r="B307" s="122" t="s">
        <v>63</v>
      </c>
      <c r="C307" s="131" t="s">
        <v>133</v>
      </c>
      <c r="D307" s="131" t="s">
        <v>113</v>
      </c>
      <c r="E307" s="98">
        <v>926</v>
      </c>
      <c r="F307" s="174">
        <v>80490</v>
      </c>
      <c r="G307" s="173" t="s">
        <v>17</v>
      </c>
      <c r="H307" s="314">
        <f t="shared" si="304"/>
        <v>2551703</v>
      </c>
      <c r="I307" s="314">
        <f t="shared" si="304"/>
        <v>2551703</v>
      </c>
      <c r="J307" s="152">
        <f t="shared" si="231"/>
        <v>0</v>
      </c>
      <c r="K307" s="314">
        <f t="shared" si="304"/>
        <v>2551703</v>
      </c>
      <c r="L307" s="314">
        <f t="shared" si="304"/>
        <v>2551703</v>
      </c>
      <c r="M307" s="152">
        <f t="shared" si="232"/>
        <v>0</v>
      </c>
      <c r="N307" s="314">
        <f t="shared" si="304"/>
        <v>2551703</v>
      </c>
      <c r="O307" s="314">
        <f t="shared" si="304"/>
        <v>2551703</v>
      </c>
      <c r="P307" s="152">
        <f t="shared" si="233"/>
        <v>0</v>
      </c>
    </row>
    <row r="308" spans="1:16" x14ac:dyDescent="0.25">
      <c r="A308" s="178" t="s">
        <v>178</v>
      </c>
      <c r="B308" s="122" t="s">
        <v>63</v>
      </c>
      <c r="C308" s="131" t="s">
        <v>133</v>
      </c>
      <c r="D308" s="131" t="s">
        <v>113</v>
      </c>
      <c r="E308" s="98">
        <v>926</v>
      </c>
      <c r="F308" s="174">
        <v>80490</v>
      </c>
      <c r="G308" s="173" t="s">
        <v>177</v>
      </c>
      <c r="H308" s="314">
        <f>SUM(Лист1!G172)</f>
        <v>2551703</v>
      </c>
      <c r="I308" s="314">
        <f>SUM(Лист1!H172)</f>
        <v>2551703</v>
      </c>
      <c r="J308" s="152">
        <f t="shared" si="231"/>
        <v>0</v>
      </c>
      <c r="K308" s="314">
        <f>SUM(Лист1!J172)</f>
        <v>2551703</v>
      </c>
      <c r="L308" s="314">
        <f>SUM(Лист1!K172)</f>
        <v>2551703</v>
      </c>
      <c r="M308" s="152">
        <f t="shared" si="232"/>
        <v>0</v>
      </c>
      <c r="N308" s="314">
        <f>SUM(Лист1!M172)</f>
        <v>2551703</v>
      </c>
      <c r="O308" s="314">
        <f>SUM(Лист1!N172)</f>
        <v>2551703</v>
      </c>
      <c r="P308" s="152">
        <f t="shared" si="233"/>
        <v>0</v>
      </c>
    </row>
    <row r="309" spans="1:16" ht="26.25" x14ac:dyDescent="0.25">
      <c r="A309" s="184" t="s">
        <v>245</v>
      </c>
      <c r="B309" s="124" t="s">
        <v>63</v>
      </c>
      <c r="C309" s="130" t="s">
        <v>133</v>
      </c>
      <c r="D309" s="130" t="s">
        <v>113</v>
      </c>
      <c r="E309" s="206" t="s">
        <v>73</v>
      </c>
      <c r="F309" s="204">
        <v>80720</v>
      </c>
      <c r="G309" s="205" t="s">
        <v>8</v>
      </c>
      <c r="H309" s="153">
        <f>SUM(H310+H312+H314)</f>
        <v>8061416</v>
      </c>
      <c r="I309" s="153">
        <f t="shared" ref="I309" si="305">SUM(I310+I312+I314)</f>
        <v>8061416</v>
      </c>
      <c r="J309" s="152">
        <f t="shared" si="231"/>
        <v>0</v>
      </c>
      <c r="K309" s="153">
        <f t="shared" ref="K309:N309" si="306">SUM(K310+K312+K314)</f>
        <v>7739816</v>
      </c>
      <c r="L309" s="153">
        <f t="shared" ref="L309" si="307">SUM(L310+L312+L314)</f>
        <v>7739816</v>
      </c>
      <c r="M309" s="152">
        <f t="shared" si="232"/>
        <v>0</v>
      </c>
      <c r="N309" s="153">
        <f t="shared" si="306"/>
        <v>7739816</v>
      </c>
      <c r="O309" s="153">
        <f t="shared" ref="O309" si="308">SUM(O310+O312+O314)</f>
        <v>7739816</v>
      </c>
      <c r="P309" s="152">
        <f t="shared" si="233"/>
        <v>0</v>
      </c>
    </row>
    <row r="310" spans="1:16" ht="33" x14ac:dyDescent="0.25">
      <c r="A310" s="111" t="s">
        <v>33</v>
      </c>
      <c r="B310" s="122" t="s">
        <v>63</v>
      </c>
      <c r="C310" s="131" t="s">
        <v>133</v>
      </c>
      <c r="D310" s="131" t="s">
        <v>113</v>
      </c>
      <c r="E310" s="180" t="s">
        <v>73</v>
      </c>
      <c r="F310" s="174">
        <v>80720</v>
      </c>
      <c r="G310" s="173" t="s">
        <v>34</v>
      </c>
      <c r="H310" s="314">
        <f>SUM(H311)</f>
        <v>7891121</v>
      </c>
      <c r="I310" s="314">
        <f t="shared" ref="I310" si="309">SUM(I311)</f>
        <v>7891121</v>
      </c>
      <c r="J310" s="152">
        <f t="shared" si="231"/>
        <v>0</v>
      </c>
      <c r="K310" s="314">
        <f t="shared" ref="K310:O310" si="310">SUM(K311)</f>
        <v>7569521</v>
      </c>
      <c r="L310" s="314">
        <f t="shared" si="310"/>
        <v>7569521</v>
      </c>
      <c r="M310" s="152">
        <f t="shared" si="232"/>
        <v>0</v>
      </c>
      <c r="N310" s="314">
        <f t="shared" si="310"/>
        <v>7569521</v>
      </c>
      <c r="O310" s="314">
        <f t="shared" si="310"/>
        <v>7569521</v>
      </c>
      <c r="P310" s="152">
        <f t="shared" si="233"/>
        <v>0</v>
      </c>
    </row>
    <row r="311" spans="1:16" x14ac:dyDescent="0.25">
      <c r="A311" s="101" t="s">
        <v>37</v>
      </c>
      <c r="B311" s="122" t="s">
        <v>63</v>
      </c>
      <c r="C311" s="131" t="s">
        <v>133</v>
      </c>
      <c r="D311" s="131" t="s">
        <v>113</v>
      </c>
      <c r="E311" s="180" t="s">
        <v>73</v>
      </c>
      <c r="F311" s="174">
        <v>80720</v>
      </c>
      <c r="G311" s="173" t="s">
        <v>38</v>
      </c>
      <c r="H311" s="314">
        <f>SUM(Лист1!G179)</f>
        <v>7891121</v>
      </c>
      <c r="I311" s="314">
        <f>SUM(Лист1!H179)</f>
        <v>7891121</v>
      </c>
      <c r="J311" s="152">
        <f t="shared" si="231"/>
        <v>0</v>
      </c>
      <c r="K311" s="314">
        <f>SUM(Лист1!J179)</f>
        <v>7569521</v>
      </c>
      <c r="L311" s="314">
        <f>SUM(Лист1!K179)</f>
        <v>7569521</v>
      </c>
      <c r="M311" s="152">
        <f t="shared" si="232"/>
        <v>0</v>
      </c>
      <c r="N311" s="314">
        <f>SUM(Лист1!M179)</f>
        <v>7569521</v>
      </c>
      <c r="O311" s="314">
        <f>SUM(Лист1!N179)</f>
        <v>7569521</v>
      </c>
      <c r="P311" s="152">
        <f t="shared" si="233"/>
        <v>0</v>
      </c>
    </row>
    <row r="312" spans="1:16" x14ac:dyDescent="0.25">
      <c r="A312" s="111" t="s">
        <v>12</v>
      </c>
      <c r="B312" s="122" t="s">
        <v>63</v>
      </c>
      <c r="C312" s="131" t="s">
        <v>133</v>
      </c>
      <c r="D312" s="131" t="s">
        <v>113</v>
      </c>
      <c r="E312" s="180" t="s">
        <v>73</v>
      </c>
      <c r="F312" s="174">
        <v>80720</v>
      </c>
      <c r="G312" s="173" t="s">
        <v>13</v>
      </c>
      <c r="H312" s="314">
        <f>SUM(H313)</f>
        <v>158795</v>
      </c>
      <c r="I312" s="314">
        <f t="shared" ref="I312" si="311">SUM(I313)</f>
        <v>158795</v>
      </c>
      <c r="J312" s="152">
        <f t="shared" ref="J312:J384" si="312">SUM(I312-H312)</f>
        <v>0</v>
      </c>
      <c r="K312" s="314">
        <f t="shared" ref="K312:O312" si="313">SUM(K313)</f>
        <v>158795</v>
      </c>
      <c r="L312" s="314">
        <f t="shared" si="313"/>
        <v>158795</v>
      </c>
      <c r="M312" s="152">
        <f t="shared" ref="M312:M384" si="314">SUM(L312-K312)</f>
        <v>0</v>
      </c>
      <c r="N312" s="314">
        <f t="shared" si="313"/>
        <v>158795</v>
      </c>
      <c r="O312" s="314">
        <f t="shared" si="313"/>
        <v>158795</v>
      </c>
      <c r="P312" s="152">
        <f t="shared" ref="P312:P384" si="315">SUM(O312-N312)</f>
        <v>0</v>
      </c>
    </row>
    <row r="313" spans="1:16" x14ac:dyDescent="0.25">
      <c r="A313" s="177" t="s">
        <v>188</v>
      </c>
      <c r="B313" s="122" t="s">
        <v>63</v>
      </c>
      <c r="C313" s="131" t="s">
        <v>133</v>
      </c>
      <c r="D313" s="131" t="s">
        <v>113</v>
      </c>
      <c r="E313" s="180" t="s">
        <v>73</v>
      </c>
      <c r="F313" s="174">
        <v>80720</v>
      </c>
      <c r="G313" s="173" t="s">
        <v>15</v>
      </c>
      <c r="H313" s="314">
        <f>SUM(Лист1!G181)</f>
        <v>158795</v>
      </c>
      <c r="I313" s="314">
        <f>SUM(Лист1!H181)</f>
        <v>158795</v>
      </c>
      <c r="J313" s="152">
        <f t="shared" si="312"/>
        <v>0</v>
      </c>
      <c r="K313" s="314">
        <f>SUM(Лист1!J181)</f>
        <v>158795</v>
      </c>
      <c r="L313" s="314">
        <f>SUM(Лист1!K181)</f>
        <v>158795</v>
      </c>
      <c r="M313" s="152">
        <f t="shared" si="314"/>
        <v>0</v>
      </c>
      <c r="N313" s="314">
        <f>SUM(Лист1!M181)</f>
        <v>158795</v>
      </c>
      <c r="O313" s="314">
        <f>SUM(Лист1!N181)</f>
        <v>158795</v>
      </c>
      <c r="P313" s="152">
        <f t="shared" si="315"/>
        <v>0</v>
      </c>
    </row>
    <row r="314" spans="1:16" x14ac:dyDescent="0.25">
      <c r="A314" s="111" t="s">
        <v>39</v>
      </c>
      <c r="B314" s="122" t="s">
        <v>63</v>
      </c>
      <c r="C314" s="131" t="s">
        <v>133</v>
      </c>
      <c r="D314" s="131" t="s">
        <v>113</v>
      </c>
      <c r="E314" s="180" t="s">
        <v>73</v>
      </c>
      <c r="F314" s="174">
        <v>80720</v>
      </c>
      <c r="G314" s="173" t="s">
        <v>40</v>
      </c>
      <c r="H314" s="314">
        <f>SUM(H315)</f>
        <v>11500</v>
      </c>
      <c r="I314" s="314">
        <f t="shared" ref="I314" si="316">SUM(I315)</f>
        <v>11500</v>
      </c>
      <c r="J314" s="152">
        <f t="shared" si="312"/>
        <v>0</v>
      </c>
      <c r="K314" s="314">
        <f t="shared" ref="K314:O314" si="317">SUM(K315)</f>
        <v>11500</v>
      </c>
      <c r="L314" s="314">
        <f t="shared" si="317"/>
        <v>11500</v>
      </c>
      <c r="M314" s="152">
        <f t="shared" si="314"/>
        <v>0</v>
      </c>
      <c r="N314" s="314">
        <f t="shared" si="317"/>
        <v>11500</v>
      </c>
      <c r="O314" s="314">
        <f t="shared" si="317"/>
        <v>11500</v>
      </c>
      <c r="P314" s="152">
        <f t="shared" si="315"/>
        <v>0</v>
      </c>
    </row>
    <row r="315" spans="1:16" x14ac:dyDescent="0.25">
      <c r="A315" s="177" t="s">
        <v>168</v>
      </c>
      <c r="B315" s="122" t="s">
        <v>63</v>
      </c>
      <c r="C315" s="131" t="s">
        <v>133</v>
      </c>
      <c r="D315" s="131" t="s">
        <v>113</v>
      </c>
      <c r="E315" s="180" t="s">
        <v>73</v>
      </c>
      <c r="F315" s="174">
        <v>80720</v>
      </c>
      <c r="G315" s="173" t="s">
        <v>167</v>
      </c>
      <c r="H315" s="314">
        <f>SUM(Лист1!G183)</f>
        <v>11500</v>
      </c>
      <c r="I315" s="314">
        <f>SUM(Лист1!H183)</f>
        <v>11500</v>
      </c>
      <c r="J315" s="152">
        <f t="shared" si="312"/>
        <v>0</v>
      </c>
      <c r="K315" s="314">
        <f>SUM(Лист1!J183)</f>
        <v>11500</v>
      </c>
      <c r="L315" s="314">
        <f>SUM(Лист1!K183)</f>
        <v>11500</v>
      </c>
      <c r="M315" s="152">
        <f t="shared" si="314"/>
        <v>0</v>
      </c>
      <c r="N315" s="314">
        <f>SUM(Лист1!M183)</f>
        <v>11500</v>
      </c>
      <c r="O315" s="314">
        <f>SUM(Лист1!N183)</f>
        <v>11500</v>
      </c>
      <c r="P315" s="152">
        <f t="shared" si="315"/>
        <v>0</v>
      </c>
    </row>
    <row r="316" spans="1:16" ht="77.25" x14ac:dyDescent="0.25">
      <c r="A316" s="184" t="s">
        <v>260</v>
      </c>
      <c r="B316" s="124" t="s">
        <v>63</v>
      </c>
      <c r="C316" s="130" t="s">
        <v>133</v>
      </c>
      <c r="D316" s="130" t="s">
        <v>113</v>
      </c>
      <c r="E316" s="116">
        <v>926</v>
      </c>
      <c r="F316" s="204">
        <v>84270</v>
      </c>
      <c r="G316" s="205" t="s">
        <v>8</v>
      </c>
      <c r="H316" s="153">
        <f>SUM(H317)</f>
        <v>4570000</v>
      </c>
      <c r="I316" s="153">
        <f t="shared" ref="I316" si="318">SUM(I317)</f>
        <v>4570000</v>
      </c>
      <c r="J316" s="152">
        <f t="shared" si="312"/>
        <v>0</v>
      </c>
      <c r="K316" s="153">
        <f t="shared" ref="K316:O316" si="319">SUM(K317)</f>
        <v>0</v>
      </c>
      <c r="L316" s="153">
        <f t="shared" si="319"/>
        <v>0</v>
      </c>
      <c r="M316" s="152">
        <f t="shared" si="314"/>
        <v>0</v>
      </c>
      <c r="N316" s="153">
        <f t="shared" si="319"/>
        <v>0</v>
      </c>
      <c r="O316" s="153">
        <f t="shared" si="319"/>
        <v>0</v>
      </c>
      <c r="P316" s="152">
        <f t="shared" si="315"/>
        <v>0</v>
      </c>
    </row>
    <row r="317" spans="1:16" ht="23.25" x14ac:dyDescent="0.25">
      <c r="A317" s="177" t="s">
        <v>16</v>
      </c>
      <c r="B317" s="122" t="s">
        <v>63</v>
      </c>
      <c r="C317" s="131" t="s">
        <v>133</v>
      </c>
      <c r="D317" s="131" t="s">
        <v>113</v>
      </c>
      <c r="E317" s="98">
        <v>926</v>
      </c>
      <c r="F317" s="174">
        <v>84270</v>
      </c>
      <c r="G317" s="173" t="s">
        <v>17</v>
      </c>
      <c r="H317" s="314">
        <f>SUM(H318:H318)</f>
        <v>4570000</v>
      </c>
      <c r="I317" s="314">
        <f t="shared" ref="I317" si="320">SUM(I318:I318)</f>
        <v>4570000</v>
      </c>
      <c r="J317" s="152">
        <f t="shared" si="312"/>
        <v>0</v>
      </c>
      <c r="K317" s="314">
        <f t="shared" ref="K317:O317" si="321">SUM(K318:K318)</f>
        <v>0</v>
      </c>
      <c r="L317" s="314">
        <f t="shared" si="321"/>
        <v>0</v>
      </c>
      <c r="M317" s="152">
        <f t="shared" si="314"/>
        <v>0</v>
      </c>
      <c r="N317" s="314">
        <f t="shared" si="321"/>
        <v>0</v>
      </c>
      <c r="O317" s="314">
        <f t="shared" si="321"/>
        <v>0</v>
      </c>
      <c r="P317" s="152">
        <f t="shared" si="315"/>
        <v>0</v>
      </c>
    </row>
    <row r="318" spans="1:16" x14ac:dyDescent="0.25">
      <c r="A318" s="178" t="s">
        <v>178</v>
      </c>
      <c r="B318" s="122" t="s">
        <v>63</v>
      </c>
      <c r="C318" s="131" t="s">
        <v>133</v>
      </c>
      <c r="D318" s="131" t="s">
        <v>113</v>
      </c>
      <c r="E318" s="98">
        <v>926</v>
      </c>
      <c r="F318" s="174">
        <v>84270</v>
      </c>
      <c r="G318" s="173" t="s">
        <v>177</v>
      </c>
      <c r="H318" s="314">
        <f>SUM(Лист1!G153)</f>
        <v>4570000</v>
      </c>
      <c r="I318" s="314">
        <f>SUM(Лист1!H153)</f>
        <v>4570000</v>
      </c>
      <c r="J318" s="152">
        <f t="shared" si="312"/>
        <v>0</v>
      </c>
      <c r="K318" s="314">
        <f>SUM(Лист1!J153)</f>
        <v>0</v>
      </c>
      <c r="L318" s="314">
        <f>SUM(Лист1!K153)</f>
        <v>0</v>
      </c>
      <c r="M318" s="152">
        <f t="shared" si="314"/>
        <v>0</v>
      </c>
      <c r="N318" s="314">
        <f>SUM(Лист1!M153)</f>
        <v>0</v>
      </c>
      <c r="O318" s="314">
        <f>SUM(Лист1!N153)</f>
        <v>0</v>
      </c>
      <c r="P318" s="152">
        <f t="shared" si="315"/>
        <v>0</v>
      </c>
    </row>
    <row r="319" spans="1:16" ht="64.5" x14ac:dyDescent="0.25">
      <c r="A319" s="184" t="s">
        <v>265</v>
      </c>
      <c r="B319" s="124" t="s">
        <v>63</v>
      </c>
      <c r="C319" s="130" t="s">
        <v>133</v>
      </c>
      <c r="D319" s="130" t="s">
        <v>113</v>
      </c>
      <c r="E319" s="116">
        <v>926</v>
      </c>
      <c r="F319" s="204">
        <v>84260</v>
      </c>
      <c r="G319" s="205" t="s">
        <v>8</v>
      </c>
      <c r="H319" s="153">
        <f>SUM(H320)</f>
        <v>1430000</v>
      </c>
      <c r="I319" s="153">
        <f t="shared" ref="I319" si="322">SUM(I320)</f>
        <v>1430000</v>
      </c>
      <c r="J319" s="152">
        <f t="shared" si="312"/>
        <v>0</v>
      </c>
      <c r="K319" s="153">
        <f t="shared" ref="K319:O319" si="323">SUM(K320)</f>
        <v>0</v>
      </c>
      <c r="L319" s="153">
        <f t="shared" si="323"/>
        <v>0</v>
      </c>
      <c r="M319" s="152">
        <f t="shared" si="314"/>
        <v>0</v>
      </c>
      <c r="N319" s="153">
        <f t="shared" si="323"/>
        <v>0</v>
      </c>
      <c r="O319" s="153">
        <f t="shared" si="323"/>
        <v>0</v>
      </c>
      <c r="P319" s="152">
        <f t="shared" si="315"/>
        <v>0</v>
      </c>
    </row>
    <row r="320" spans="1:16" ht="23.25" x14ac:dyDescent="0.25">
      <c r="A320" s="177" t="s">
        <v>16</v>
      </c>
      <c r="B320" s="122" t="s">
        <v>63</v>
      </c>
      <c r="C320" s="131" t="s">
        <v>133</v>
      </c>
      <c r="D320" s="131" t="s">
        <v>113</v>
      </c>
      <c r="E320" s="98">
        <v>926</v>
      </c>
      <c r="F320" s="174">
        <v>84260</v>
      </c>
      <c r="G320" s="173" t="s">
        <v>17</v>
      </c>
      <c r="H320" s="314">
        <f>SUM(H321:H321)</f>
        <v>1430000</v>
      </c>
      <c r="I320" s="314">
        <f t="shared" ref="I320" si="324">SUM(I321:I321)</f>
        <v>1430000</v>
      </c>
      <c r="J320" s="152">
        <f t="shared" si="312"/>
        <v>0</v>
      </c>
      <c r="K320" s="314">
        <f t="shared" ref="K320:O320" si="325">SUM(K321:K321)</f>
        <v>0</v>
      </c>
      <c r="L320" s="314">
        <f t="shared" si="325"/>
        <v>0</v>
      </c>
      <c r="M320" s="152">
        <f t="shared" si="314"/>
        <v>0</v>
      </c>
      <c r="N320" s="314">
        <f t="shared" si="325"/>
        <v>0</v>
      </c>
      <c r="O320" s="314">
        <f t="shared" si="325"/>
        <v>0</v>
      </c>
      <c r="P320" s="152">
        <f t="shared" si="315"/>
        <v>0</v>
      </c>
    </row>
    <row r="321" spans="1:16" x14ac:dyDescent="0.25">
      <c r="A321" s="178" t="s">
        <v>178</v>
      </c>
      <c r="B321" s="122" t="s">
        <v>63</v>
      </c>
      <c r="C321" s="131" t="s">
        <v>133</v>
      </c>
      <c r="D321" s="131" t="s">
        <v>113</v>
      </c>
      <c r="E321" s="98">
        <v>926</v>
      </c>
      <c r="F321" s="174">
        <v>84260</v>
      </c>
      <c r="G321" s="173" t="s">
        <v>177</v>
      </c>
      <c r="H321" s="314">
        <f>SUM(Лист1!G175)</f>
        <v>1430000</v>
      </c>
      <c r="I321" s="314">
        <f>SUM(Лист1!H175)</f>
        <v>1430000</v>
      </c>
      <c r="J321" s="152">
        <f t="shared" si="312"/>
        <v>0</v>
      </c>
      <c r="K321" s="314">
        <f>SUM(Лист1!J175)</f>
        <v>0</v>
      </c>
      <c r="L321" s="314">
        <f>SUM(Лист1!K175)</f>
        <v>0</v>
      </c>
      <c r="M321" s="152">
        <f t="shared" si="314"/>
        <v>0</v>
      </c>
      <c r="N321" s="314">
        <f>SUM(Лист1!M175)</f>
        <v>0</v>
      </c>
      <c r="O321" s="314">
        <f>SUM(Лист1!N175)</f>
        <v>0</v>
      </c>
      <c r="P321" s="152">
        <f t="shared" si="315"/>
        <v>0</v>
      </c>
    </row>
    <row r="322" spans="1:16" ht="60.75" x14ac:dyDescent="0.25">
      <c r="A322" s="142" t="s">
        <v>68</v>
      </c>
      <c r="B322" s="124" t="s">
        <v>63</v>
      </c>
      <c r="C322" s="130" t="s">
        <v>133</v>
      </c>
      <c r="D322" s="130" t="s">
        <v>113</v>
      </c>
      <c r="E322" s="116">
        <v>926</v>
      </c>
      <c r="F322" s="204">
        <v>14210</v>
      </c>
      <c r="G322" s="205" t="s">
        <v>8</v>
      </c>
      <c r="H322" s="153">
        <f>SUM(H323+H325)</f>
        <v>111300</v>
      </c>
      <c r="I322" s="153">
        <f t="shared" ref="I322" si="326">SUM(I323+I325)</f>
        <v>111300</v>
      </c>
      <c r="J322" s="152">
        <f t="shared" si="312"/>
        <v>0</v>
      </c>
      <c r="K322" s="153">
        <f t="shared" ref="K322:N322" si="327">SUM(K323+K325)</f>
        <v>111300</v>
      </c>
      <c r="L322" s="153">
        <f t="shared" ref="L322" si="328">SUM(L323+L325)</f>
        <v>111300</v>
      </c>
      <c r="M322" s="152">
        <f t="shared" si="314"/>
        <v>0</v>
      </c>
      <c r="N322" s="153">
        <f t="shared" si="327"/>
        <v>111300</v>
      </c>
      <c r="O322" s="153">
        <f t="shared" ref="O322" si="329">SUM(O323+O325)</f>
        <v>111300</v>
      </c>
      <c r="P322" s="152">
        <f t="shared" si="315"/>
        <v>0</v>
      </c>
    </row>
    <row r="323" spans="1:16" ht="23.25" x14ac:dyDescent="0.25">
      <c r="A323" s="101" t="s">
        <v>16</v>
      </c>
      <c r="B323" s="122" t="s">
        <v>63</v>
      </c>
      <c r="C323" s="131" t="s">
        <v>133</v>
      </c>
      <c r="D323" s="131" t="s">
        <v>113</v>
      </c>
      <c r="E323" s="98">
        <v>926</v>
      </c>
      <c r="F323" s="174">
        <v>14210</v>
      </c>
      <c r="G323" s="173" t="s">
        <v>17</v>
      </c>
      <c r="H323" s="314">
        <f t="shared" ref="H323:O325" si="330">SUM(H324)</f>
        <v>104940</v>
      </c>
      <c r="I323" s="314">
        <f t="shared" si="330"/>
        <v>104940</v>
      </c>
      <c r="J323" s="152">
        <f t="shared" si="312"/>
        <v>0</v>
      </c>
      <c r="K323" s="314">
        <f t="shared" si="330"/>
        <v>104940</v>
      </c>
      <c r="L323" s="314">
        <f t="shared" si="330"/>
        <v>104940</v>
      </c>
      <c r="M323" s="152">
        <f t="shared" si="314"/>
        <v>0</v>
      </c>
      <c r="N323" s="314">
        <f t="shared" si="330"/>
        <v>104940</v>
      </c>
      <c r="O323" s="314">
        <f t="shared" si="330"/>
        <v>104940</v>
      </c>
      <c r="P323" s="152">
        <f t="shared" si="315"/>
        <v>0</v>
      </c>
    </row>
    <row r="324" spans="1:16" x14ac:dyDescent="0.25">
      <c r="A324" s="178" t="s">
        <v>178</v>
      </c>
      <c r="B324" s="122" t="s">
        <v>63</v>
      </c>
      <c r="C324" s="131" t="s">
        <v>133</v>
      </c>
      <c r="D324" s="131" t="s">
        <v>113</v>
      </c>
      <c r="E324" s="98">
        <v>926</v>
      </c>
      <c r="F324" s="174">
        <v>14210</v>
      </c>
      <c r="G324" s="173" t="s">
        <v>177</v>
      </c>
      <c r="H324" s="314">
        <f>SUM(Лист1!G159)</f>
        <v>104940</v>
      </c>
      <c r="I324" s="314">
        <f>SUM(Лист1!H159)</f>
        <v>104940</v>
      </c>
      <c r="J324" s="152">
        <f t="shared" si="312"/>
        <v>0</v>
      </c>
      <c r="K324" s="314">
        <f>SUM(Лист1!J159)</f>
        <v>104940</v>
      </c>
      <c r="L324" s="314">
        <f>SUM(Лист1!K159)</f>
        <v>104940</v>
      </c>
      <c r="M324" s="152">
        <f t="shared" si="314"/>
        <v>0</v>
      </c>
      <c r="N324" s="314">
        <f>SUM(Лист1!M159)</f>
        <v>104940</v>
      </c>
      <c r="O324" s="314">
        <f>SUM(Лист1!N159)</f>
        <v>104940</v>
      </c>
      <c r="P324" s="152">
        <f t="shared" si="315"/>
        <v>0</v>
      </c>
    </row>
    <row r="325" spans="1:16" x14ac:dyDescent="0.25">
      <c r="A325" s="177" t="s">
        <v>53</v>
      </c>
      <c r="B325" s="122" t="s">
        <v>63</v>
      </c>
      <c r="C325" s="131" t="s">
        <v>133</v>
      </c>
      <c r="D325" s="131" t="s">
        <v>113</v>
      </c>
      <c r="E325" s="98">
        <v>926</v>
      </c>
      <c r="F325" s="174">
        <v>14210</v>
      </c>
      <c r="G325" s="173" t="s">
        <v>54</v>
      </c>
      <c r="H325" s="314">
        <f t="shared" si="330"/>
        <v>6360</v>
      </c>
      <c r="I325" s="314">
        <f t="shared" si="330"/>
        <v>6360</v>
      </c>
      <c r="J325" s="152">
        <f t="shared" si="312"/>
        <v>0</v>
      </c>
      <c r="K325" s="314">
        <f t="shared" si="330"/>
        <v>6360</v>
      </c>
      <c r="L325" s="314">
        <f t="shared" si="330"/>
        <v>6360</v>
      </c>
      <c r="M325" s="152">
        <f t="shared" si="314"/>
        <v>0</v>
      </c>
      <c r="N325" s="314">
        <f t="shared" si="330"/>
        <v>6360</v>
      </c>
      <c r="O325" s="314">
        <f t="shared" si="330"/>
        <v>6360</v>
      </c>
      <c r="P325" s="152">
        <f t="shared" si="315"/>
        <v>0</v>
      </c>
    </row>
    <row r="326" spans="1:16" x14ac:dyDescent="0.25">
      <c r="A326" s="177" t="s">
        <v>171</v>
      </c>
      <c r="B326" s="122" t="s">
        <v>63</v>
      </c>
      <c r="C326" s="131" t="s">
        <v>133</v>
      </c>
      <c r="D326" s="131" t="s">
        <v>113</v>
      </c>
      <c r="E326" s="98">
        <v>926</v>
      </c>
      <c r="F326" s="174">
        <v>14210</v>
      </c>
      <c r="G326" s="173" t="s">
        <v>170</v>
      </c>
      <c r="H326" s="314">
        <f>SUM(Лист1!G186)</f>
        <v>6360</v>
      </c>
      <c r="I326" s="314">
        <f>SUM(Лист1!H186)</f>
        <v>6360</v>
      </c>
      <c r="J326" s="152">
        <f t="shared" si="312"/>
        <v>0</v>
      </c>
      <c r="K326" s="314">
        <f>SUM(Лист1!J186)</f>
        <v>6360</v>
      </c>
      <c r="L326" s="314">
        <f>SUM(Лист1!K186)</f>
        <v>6360</v>
      </c>
      <c r="M326" s="152">
        <f t="shared" si="314"/>
        <v>0</v>
      </c>
      <c r="N326" s="314">
        <f>SUM(Лист1!M186)</f>
        <v>6360</v>
      </c>
      <c r="O326" s="314">
        <f>SUM(Лист1!N186)</f>
        <v>6360</v>
      </c>
      <c r="P326" s="152">
        <f t="shared" si="315"/>
        <v>0</v>
      </c>
    </row>
    <row r="327" spans="1:16" ht="24.75" x14ac:dyDescent="0.25">
      <c r="A327" s="215" t="s">
        <v>397</v>
      </c>
      <c r="B327" s="124" t="s">
        <v>63</v>
      </c>
      <c r="C327" s="130" t="s">
        <v>133</v>
      </c>
      <c r="D327" s="130" t="s">
        <v>113</v>
      </c>
      <c r="E327" s="116">
        <v>926</v>
      </c>
      <c r="F327" s="204" t="s">
        <v>376</v>
      </c>
      <c r="G327" s="205" t="s">
        <v>8</v>
      </c>
      <c r="H327" s="286">
        <f t="shared" ref="H327:I328" si="331">SUM(H328)</f>
        <v>62500</v>
      </c>
      <c r="I327" s="286">
        <f t="shared" si="331"/>
        <v>1562500</v>
      </c>
      <c r="J327" s="152">
        <f t="shared" ref="J327:J328" si="332">SUM(I327-H327)</f>
        <v>1500000</v>
      </c>
      <c r="K327" s="314"/>
      <c r="L327" s="314"/>
      <c r="M327" s="152"/>
      <c r="N327" s="314"/>
      <c r="O327" s="314"/>
      <c r="P327" s="152"/>
    </row>
    <row r="328" spans="1:16" ht="23.25" x14ac:dyDescent="0.25">
      <c r="A328" s="177" t="s">
        <v>16</v>
      </c>
      <c r="B328" s="122" t="s">
        <v>63</v>
      </c>
      <c r="C328" s="131" t="s">
        <v>133</v>
      </c>
      <c r="D328" s="131" t="s">
        <v>113</v>
      </c>
      <c r="E328" s="98">
        <v>926</v>
      </c>
      <c r="F328" s="174" t="s">
        <v>376</v>
      </c>
      <c r="G328" s="173" t="s">
        <v>17</v>
      </c>
      <c r="H328" s="287">
        <f t="shared" si="331"/>
        <v>62500</v>
      </c>
      <c r="I328" s="287">
        <f t="shared" si="331"/>
        <v>1562500</v>
      </c>
      <c r="J328" s="367">
        <f t="shared" si="332"/>
        <v>1500000</v>
      </c>
      <c r="K328" s="314"/>
      <c r="L328" s="314"/>
      <c r="M328" s="152"/>
      <c r="N328" s="314"/>
      <c r="O328" s="314"/>
      <c r="P328" s="152"/>
    </row>
    <row r="329" spans="1:16" x14ac:dyDescent="0.25">
      <c r="A329" s="178" t="s">
        <v>178</v>
      </c>
      <c r="B329" s="122" t="s">
        <v>63</v>
      </c>
      <c r="C329" s="131" t="s">
        <v>133</v>
      </c>
      <c r="D329" s="131" t="s">
        <v>113</v>
      </c>
      <c r="E329" s="98">
        <v>926</v>
      </c>
      <c r="F329" s="174" t="s">
        <v>376</v>
      </c>
      <c r="G329" s="173" t="s">
        <v>177</v>
      </c>
      <c r="H329" s="264">
        <f>SUM(Лист1!G162)</f>
        <v>62500</v>
      </c>
      <c r="I329" s="264">
        <f>SUM(Лист1!H162)</f>
        <v>1562500</v>
      </c>
      <c r="J329" s="264">
        <f>SUM(Лист1!I162)</f>
        <v>1500000</v>
      </c>
      <c r="K329" s="314"/>
      <c r="L329" s="314"/>
      <c r="M329" s="152"/>
      <c r="N329" s="314"/>
      <c r="O329" s="314"/>
      <c r="P329" s="152"/>
    </row>
    <row r="330" spans="1:16" x14ac:dyDescent="0.25">
      <c r="A330" s="215" t="s">
        <v>396</v>
      </c>
      <c r="B330" s="124" t="s">
        <v>63</v>
      </c>
      <c r="C330" s="130" t="s">
        <v>133</v>
      </c>
      <c r="D330" s="130" t="s">
        <v>113</v>
      </c>
      <c r="E330" s="116">
        <v>926</v>
      </c>
      <c r="F330" s="204" t="s">
        <v>369</v>
      </c>
      <c r="G330" s="205" t="s">
        <v>8</v>
      </c>
      <c r="H330" s="286">
        <f t="shared" ref="H330:P334" si="333">SUM(H331)</f>
        <v>2709</v>
      </c>
      <c r="I330" s="286">
        <f t="shared" si="333"/>
        <v>180933</v>
      </c>
      <c r="J330" s="152">
        <f t="shared" si="312"/>
        <v>178224</v>
      </c>
      <c r="K330" s="286">
        <f t="shared" si="333"/>
        <v>0</v>
      </c>
      <c r="L330" s="286">
        <f t="shared" si="333"/>
        <v>0</v>
      </c>
      <c r="M330" s="286">
        <f t="shared" si="333"/>
        <v>0</v>
      </c>
      <c r="N330" s="286">
        <f t="shared" si="333"/>
        <v>0</v>
      </c>
      <c r="O330" s="286">
        <f t="shared" si="333"/>
        <v>0</v>
      </c>
      <c r="P330" s="286">
        <f t="shared" si="333"/>
        <v>0</v>
      </c>
    </row>
    <row r="331" spans="1:16" ht="23.25" x14ac:dyDescent="0.25">
      <c r="A331" s="177" t="s">
        <v>16</v>
      </c>
      <c r="B331" s="122" t="s">
        <v>63</v>
      </c>
      <c r="C331" s="131" t="s">
        <v>133</v>
      </c>
      <c r="D331" s="131" t="s">
        <v>113</v>
      </c>
      <c r="E331" s="98">
        <v>926</v>
      </c>
      <c r="F331" s="174" t="s">
        <v>369</v>
      </c>
      <c r="G331" s="173" t="s">
        <v>17</v>
      </c>
      <c r="H331" s="287">
        <f t="shared" si="333"/>
        <v>2709</v>
      </c>
      <c r="I331" s="287">
        <f t="shared" si="333"/>
        <v>180933</v>
      </c>
      <c r="J331" s="367">
        <f t="shared" si="312"/>
        <v>178224</v>
      </c>
      <c r="K331" s="287">
        <v>0</v>
      </c>
      <c r="L331" s="287">
        <f t="shared" si="333"/>
        <v>0</v>
      </c>
      <c r="M331" s="287">
        <f t="shared" si="333"/>
        <v>0</v>
      </c>
      <c r="N331" s="287">
        <f t="shared" si="333"/>
        <v>0</v>
      </c>
      <c r="O331" s="287">
        <f t="shared" si="333"/>
        <v>0</v>
      </c>
      <c r="P331" s="287">
        <f t="shared" si="333"/>
        <v>0</v>
      </c>
    </row>
    <row r="332" spans="1:16" x14ac:dyDescent="0.25">
      <c r="A332" s="178" t="s">
        <v>178</v>
      </c>
      <c r="B332" s="122" t="s">
        <v>63</v>
      </c>
      <c r="C332" s="131" t="s">
        <v>133</v>
      </c>
      <c r="D332" s="131" t="s">
        <v>113</v>
      </c>
      <c r="E332" s="98">
        <v>926</v>
      </c>
      <c r="F332" s="174" t="s">
        <v>369</v>
      </c>
      <c r="G332" s="173" t="s">
        <v>177</v>
      </c>
      <c r="H332" s="264">
        <f>SUM(Лист1!G165)</f>
        <v>2709</v>
      </c>
      <c r="I332" s="264">
        <f>SUM(Лист1!H165)</f>
        <v>180933</v>
      </c>
      <c r="J332" s="264">
        <f>SUM(Лист1!I165)</f>
        <v>178224</v>
      </c>
      <c r="K332" s="264">
        <f>SUM(Лист1!J165)</f>
        <v>0</v>
      </c>
      <c r="L332" s="264">
        <f>SUM(Лист1!K165)</f>
        <v>0</v>
      </c>
      <c r="M332" s="264">
        <f>SUM(Лист1!L165)</f>
        <v>0</v>
      </c>
      <c r="N332" s="264">
        <f>SUM(Лист1!M165)</f>
        <v>0</v>
      </c>
      <c r="O332" s="264">
        <f>SUM(Лист1!N165)</f>
        <v>0</v>
      </c>
      <c r="P332" s="264">
        <f>SUM(Лист1!O165)</f>
        <v>0</v>
      </c>
    </row>
    <row r="333" spans="1:16" ht="48.75" x14ac:dyDescent="0.25">
      <c r="A333" s="215" t="s">
        <v>367</v>
      </c>
      <c r="B333" s="124" t="s">
        <v>63</v>
      </c>
      <c r="C333" s="130" t="s">
        <v>133</v>
      </c>
      <c r="D333" s="130" t="s">
        <v>113</v>
      </c>
      <c r="E333" s="116">
        <v>926</v>
      </c>
      <c r="F333" s="204" t="s">
        <v>370</v>
      </c>
      <c r="G333" s="205" t="s">
        <v>8</v>
      </c>
      <c r="H333" s="286">
        <f t="shared" si="333"/>
        <v>4529</v>
      </c>
      <c r="I333" s="286">
        <f t="shared" si="333"/>
        <v>0</v>
      </c>
      <c r="J333" s="152">
        <f t="shared" si="312"/>
        <v>-4529</v>
      </c>
      <c r="K333" s="286">
        <f t="shared" si="333"/>
        <v>0</v>
      </c>
      <c r="L333" s="286">
        <f t="shared" si="333"/>
        <v>0</v>
      </c>
      <c r="M333" s="286">
        <f t="shared" si="333"/>
        <v>0</v>
      </c>
      <c r="N333" s="286">
        <f t="shared" si="333"/>
        <v>0</v>
      </c>
      <c r="O333" s="286">
        <f t="shared" si="333"/>
        <v>0</v>
      </c>
      <c r="P333" s="286">
        <f t="shared" si="333"/>
        <v>0</v>
      </c>
    </row>
    <row r="334" spans="1:16" ht="23.25" x14ac:dyDescent="0.25">
      <c r="A334" s="177" t="s">
        <v>16</v>
      </c>
      <c r="B334" s="122" t="s">
        <v>63</v>
      </c>
      <c r="C334" s="131" t="s">
        <v>133</v>
      </c>
      <c r="D334" s="131" t="s">
        <v>113</v>
      </c>
      <c r="E334" s="98">
        <v>926</v>
      </c>
      <c r="F334" s="174" t="s">
        <v>370</v>
      </c>
      <c r="G334" s="173" t="s">
        <v>17</v>
      </c>
      <c r="H334" s="287">
        <f t="shared" si="333"/>
        <v>4529</v>
      </c>
      <c r="I334" s="287">
        <f t="shared" si="333"/>
        <v>0</v>
      </c>
      <c r="J334" s="369">
        <f t="shared" si="312"/>
        <v>-4529</v>
      </c>
      <c r="K334" s="287">
        <f t="shared" si="333"/>
        <v>0</v>
      </c>
      <c r="L334" s="287">
        <f t="shared" si="333"/>
        <v>0</v>
      </c>
      <c r="M334" s="287">
        <f t="shared" si="333"/>
        <v>0</v>
      </c>
      <c r="N334" s="287">
        <f t="shared" si="333"/>
        <v>0</v>
      </c>
      <c r="O334" s="287">
        <f t="shared" si="333"/>
        <v>0</v>
      </c>
      <c r="P334" s="287">
        <f t="shared" si="333"/>
        <v>0</v>
      </c>
    </row>
    <row r="335" spans="1:16" x14ac:dyDescent="0.25">
      <c r="A335" s="178" t="s">
        <v>178</v>
      </c>
      <c r="B335" s="139" t="s">
        <v>63</v>
      </c>
      <c r="C335" s="366" t="s">
        <v>133</v>
      </c>
      <c r="D335" s="366" t="s">
        <v>113</v>
      </c>
      <c r="E335" s="98">
        <v>926</v>
      </c>
      <c r="F335" s="174" t="s">
        <v>370</v>
      </c>
      <c r="G335" s="173" t="s">
        <v>177</v>
      </c>
      <c r="H335" s="264">
        <f>SUM(Лист1!G168)</f>
        <v>4529</v>
      </c>
      <c r="I335" s="264">
        <f>SUM(Лист1!H168)</f>
        <v>0</v>
      </c>
      <c r="J335" s="264">
        <f>SUM(Лист1!I168)</f>
        <v>-4529</v>
      </c>
      <c r="K335" s="264">
        <f>SUM(Лист1!J168)</f>
        <v>0</v>
      </c>
      <c r="L335" s="264">
        <f>SUM(Лист1!K168)</f>
        <v>0</v>
      </c>
      <c r="M335" s="264">
        <f>SUM(Лист1!L168)</f>
        <v>0</v>
      </c>
      <c r="N335" s="264">
        <f>SUM(Лист1!M168)</f>
        <v>0</v>
      </c>
      <c r="O335" s="264">
        <f>SUM(Лист1!N168)</f>
        <v>0</v>
      </c>
      <c r="P335" s="264">
        <f>SUM(Лист1!O168)</f>
        <v>0</v>
      </c>
    </row>
    <row r="336" spans="1:16" ht="18" x14ac:dyDescent="0.25">
      <c r="A336" s="221" t="s">
        <v>222</v>
      </c>
      <c r="B336" s="125" t="s">
        <v>63</v>
      </c>
      <c r="C336" s="129" t="s">
        <v>174</v>
      </c>
      <c r="D336" s="130"/>
      <c r="E336" s="206"/>
      <c r="F336" s="204"/>
      <c r="G336" s="205"/>
      <c r="H336" s="153">
        <f>SUM(H337)</f>
        <v>1363130</v>
      </c>
      <c r="I336" s="153">
        <f t="shared" ref="I336" si="334">SUM(I337)</f>
        <v>1363130</v>
      </c>
      <c r="J336" s="152">
        <f t="shared" si="312"/>
        <v>0</v>
      </c>
      <c r="K336" s="153">
        <f t="shared" ref="K336:O336" si="335">SUM(K337)</f>
        <v>1316430</v>
      </c>
      <c r="L336" s="153">
        <f t="shared" si="335"/>
        <v>1316430</v>
      </c>
      <c r="M336" s="152">
        <f t="shared" si="314"/>
        <v>0</v>
      </c>
      <c r="N336" s="153">
        <f t="shared" si="335"/>
        <v>1316430</v>
      </c>
      <c r="O336" s="153">
        <f t="shared" si="335"/>
        <v>1316430</v>
      </c>
      <c r="P336" s="152">
        <f t="shared" si="315"/>
        <v>0</v>
      </c>
    </row>
    <row r="337" spans="1:16" ht="26.25" x14ac:dyDescent="0.25">
      <c r="A337" s="112" t="s">
        <v>156</v>
      </c>
      <c r="B337" s="125" t="s">
        <v>63</v>
      </c>
      <c r="C337" s="129" t="s">
        <v>174</v>
      </c>
      <c r="D337" s="129" t="s">
        <v>42</v>
      </c>
      <c r="E337" s="98"/>
      <c r="F337" s="174"/>
      <c r="G337" s="173"/>
      <c r="H337" s="153">
        <f t="shared" ref="H337:O338" si="336">SUM(H338)</f>
        <v>1363130</v>
      </c>
      <c r="I337" s="153">
        <f t="shared" si="336"/>
        <v>1363130</v>
      </c>
      <c r="J337" s="152">
        <f t="shared" si="312"/>
        <v>0</v>
      </c>
      <c r="K337" s="153">
        <f t="shared" si="336"/>
        <v>1316430</v>
      </c>
      <c r="L337" s="153">
        <f t="shared" si="336"/>
        <v>1316430</v>
      </c>
      <c r="M337" s="152">
        <f t="shared" si="314"/>
        <v>0</v>
      </c>
      <c r="N337" s="153">
        <f t="shared" si="336"/>
        <v>1316430</v>
      </c>
      <c r="O337" s="153">
        <f t="shared" si="336"/>
        <v>1316430</v>
      </c>
      <c r="P337" s="152">
        <f t="shared" si="315"/>
        <v>0</v>
      </c>
    </row>
    <row r="338" spans="1:16" ht="26.25" x14ac:dyDescent="0.25">
      <c r="A338" s="112" t="s">
        <v>166</v>
      </c>
      <c r="B338" s="125" t="s">
        <v>63</v>
      </c>
      <c r="C338" s="129" t="s">
        <v>174</v>
      </c>
      <c r="D338" s="129" t="s">
        <v>113</v>
      </c>
      <c r="E338" s="98"/>
      <c r="F338" s="174"/>
      <c r="G338" s="173"/>
      <c r="H338" s="153">
        <f>SUM(H339)</f>
        <v>1363130</v>
      </c>
      <c r="I338" s="153">
        <f t="shared" si="336"/>
        <v>1363130</v>
      </c>
      <c r="J338" s="152">
        <f t="shared" si="312"/>
        <v>0</v>
      </c>
      <c r="K338" s="153">
        <f t="shared" si="336"/>
        <v>1316430</v>
      </c>
      <c r="L338" s="153">
        <f t="shared" si="336"/>
        <v>1316430</v>
      </c>
      <c r="M338" s="152">
        <f t="shared" si="314"/>
        <v>0</v>
      </c>
      <c r="N338" s="153">
        <f t="shared" si="336"/>
        <v>1316430</v>
      </c>
      <c r="O338" s="153">
        <f t="shared" si="336"/>
        <v>1316430</v>
      </c>
      <c r="P338" s="152">
        <f t="shared" si="315"/>
        <v>0</v>
      </c>
    </row>
    <row r="339" spans="1:16" ht="24.75" x14ac:dyDescent="0.25">
      <c r="A339" s="146" t="s">
        <v>32</v>
      </c>
      <c r="B339" s="124" t="s">
        <v>63</v>
      </c>
      <c r="C339" s="130" t="s">
        <v>174</v>
      </c>
      <c r="D339" s="130" t="s">
        <v>113</v>
      </c>
      <c r="E339" s="206" t="s">
        <v>73</v>
      </c>
      <c r="F339" s="206" t="s">
        <v>240</v>
      </c>
      <c r="G339" s="206" t="s">
        <v>8</v>
      </c>
      <c r="H339" s="153">
        <f>SUM(H340+H342)</f>
        <v>1363130</v>
      </c>
      <c r="I339" s="153">
        <f t="shared" ref="I339" si="337">SUM(I340+I342)</f>
        <v>1363130</v>
      </c>
      <c r="J339" s="152">
        <f t="shared" si="312"/>
        <v>0</v>
      </c>
      <c r="K339" s="153">
        <f t="shared" ref="K339:N339" si="338">SUM(K340+K342)</f>
        <v>1316430</v>
      </c>
      <c r="L339" s="153">
        <f t="shared" ref="L339" si="339">SUM(L340+L342)</f>
        <v>1316430</v>
      </c>
      <c r="M339" s="152">
        <f t="shared" si="314"/>
        <v>0</v>
      </c>
      <c r="N339" s="153">
        <f t="shared" si="338"/>
        <v>1316430</v>
      </c>
      <c r="O339" s="153">
        <f t="shared" ref="O339" si="340">SUM(O340+O342)</f>
        <v>1316430</v>
      </c>
      <c r="P339" s="152">
        <f t="shared" si="315"/>
        <v>0</v>
      </c>
    </row>
    <row r="340" spans="1:16" ht="34.5" x14ac:dyDescent="0.25">
      <c r="A340" s="101" t="s">
        <v>33</v>
      </c>
      <c r="B340" s="122" t="s">
        <v>63</v>
      </c>
      <c r="C340" s="131" t="s">
        <v>174</v>
      </c>
      <c r="D340" s="131" t="s">
        <v>113</v>
      </c>
      <c r="E340" s="180" t="s">
        <v>73</v>
      </c>
      <c r="F340" s="180" t="s">
        <v>240</v>
      </c>
      <c r="G340" s="180" t="s">
        <v>34</v>
      </c>
      <c r="H340" s="314">
        <f>SUM(H341)</f>
        <v>1135987</v>
      </c>
      <c r="I340" s="314">
        <f t="shared" ref="I340" si="341">SUM(I341)</f>
        <v>1135987</v>
      </c>
      <c r="J340" s="152">
        <f t="shared" si="312"/>
        <v>0</v>
      </c>
      <c r="K340" s="314">
        <f t="shared" ref="K340:O340" si="342">SUM(K341)</f>
        <v>1089287</v>
      </c>
      <c r="L340" s="314">
        <f t="shared" si="342"/>
        <v>1089287</v>
      </c>
      <c r="M340" s="152">
        <f t="shared" si="314"/>
        <v>0</v>
      </c>
      <c r="N340" s="314">
        <f t="shared" si="342"/>
        <v>1089287</v>
      </c>
      <c r="O340" s="314">
        <f t="shared" si="342"/>
        <v>1089287</v>
      </c>
      <c r="P340" s="152">
        <f t="shared" si="315"/>
        <v>0</v>
      </c>
    </row>
    <row r="341" spans="1:16" x14ac:dyDescent="0.25">
      <c r="A341" s="101" t="s">
        <v>35</v>
      </c>
      <c r="B341" s="122" t="s">
        <v>63</v>
      </c>
      <c r="C341" s="131" t="s">
        <v>174</v>
      </c>
      <c r="D341" s="131" t="s">
        <v>113</v>
      </c>
      <c r="E341" s="180" t="s">
        <v>73</v>
      </c>
      <c r="F341" s="180" t="s">
        <v>240</v>
      </c>
      <c r="G341" s="180" t="s">
        <v>36</v>
      </c>
      <c r="H341" s="314">
        <f>SUM(Лист1!G189)</f>
        <v>1135987</v>
      </c>
      <c r="I341" s="314">
        <f>SUM(Лист1!H189)</f>
        <v>1135987</v>
      </c>
      <c r="J341" s="152">
        <f t="shared" si="312"/>
        <v>0</v>
      </c>
      <c r="K341" s="314">
        <f>SUM(Лист1!J189)</f>
        <v>1089287</v>
      </c>
      <c r="L341" s="314">
        <f>SUM(Лист1!K189)</f>
        <v>1089287</v>
      </c>
      <c r="M341" s="152">
        <f t="shared" si="314"/>
        <v>0</v>
      </c>
      <c r="N341" s="314">
        <f>SUM(Лист1!M189)</f>
        <v>1089287</v>
      </c>
      <c r="O341" s="314">
        <f>SUM(Лист1!N189)</f>
        <v>1089287</v>
      </c>
      <c r="P341" s="152">
        <f t="shared" si="315"/>
        <v>0</v>
      </c>
    </row>
    <row r="342" spans="1:16" x14ac:dyDescent="0.25">
      <c r="A342" s="101" t="s">
        <v>12</v>
      </c>
      <c r="B342" s="122" t="s">
        <v>63</v>
      </c>
      <c r="C342" s="131" t="s">
        <v>174</v>
      </c>
      <c r="D342" s="131" t="s">
        <v>113</v>
      </c>
      <c r="E342" s="180" t="s">
        <v>73</v>
      </c>
      <c r="F342" s="180" t="s">
        <v>240</v>
      </c>
      <c r="G342" s="180" t="s">
        <v>13</v>
      </c>
      <c r="H342" s="314">
        <f>SUM(H343)</f>
        <v>227143</v>
      </c>
      <c r="I342" s="314">
        <f t="shared" ref="I342" si="343">SUM(I343)</f>
        <v>227143</v>
      </c>
      <c r="J342" s="152">
        <f t="shared" si="312"/>
        <v>0</v>
      </c>
      <c r="K342" s="314">
        <f t="shared" ref="K342:O342" si="344">SUM(K343)</f>
        <v>227143</v>
      </c>
      <c r="L342" s="314">
        <f t="shared" si="344"/>
        <v>227143</v>
      </c>
      <c r="M342" s="152">
        <f t="shared" si="314"/>
        <v>0</v>
      </c>
      <c r="N342" s="314">
        <f t="shared" si="344"/>
        <v>227143</v>
      </c>
      <c r="O342" s="314">
        <f t="shared" si="344"/>
        <v>227143</v>
      </c>
      <c r="P342" s="152">
        <f t="shared" si="315"/>
        <v>0</v>
      </c>
    </row>
    <row r="343" spans="1:16" x14ac:dyDescent="0.25">
      <c r="A343" s="177" t="s">
        <v>188</v>
      </c>
      <c r="B343" s="122" t="s">
        <v>63</v>
      </c>
      <c r="C343" s="131" t="s">
        <v>174</v>
      </c>
      <c r="D343" s="131" t="s">
        <v>113</v>
      </c>
      <c r="E343" s="180" t="s">
        <v>73</v>
      </c>
      <c r="F343" s="180" t="s">
        <v>240</v>
      </c>
      <c r="G343" s="180" t="s">
        <v>15</v>
      </c>
      <c r="H343" s="314">
        <f>SUM(Лист1!G191)</f>
        <v>227143</v>
      </c>
      <c r="I343" s="314">
        <f>SUM(Лист1!H191)</f>
        <v>227143</v>
      </c>
      <c r="J343" s="152">
        <f t="shared" si="312"/>
        <v>0</v>
      </c>
      <c r="K343" s="314">
        <f>SUM(Лист1!J191)</f>
        <v>227143</v>
      </c>
      <c r="L343" s="314">
        <f>SUM(Лист1!K191)</f>
        <v>227143</v>
      </c>
      <c r="M343" s="152">
        <f t="shared" si="314"/>
        <v>0</v>
      </c>
      <c r="N343" s="314">
        <f>SUM(Лист1!M191)</f>
        <v>227143</v>
      </c>
      <c r="O343" s="314">
        <f>SUM(Лист1!N191)</f>
        <v>227143</v>
      </c>
      <c r="P343" s="152">
        <f t="shared" si="315"/>
        <v>0</v>
      </c>
    </row>
    <row r="344" spans="1:16" ht="30" x14ac:dyDescent="0.25">
      <c r="A344" s="212" t="s">
        <v>227</v>
      </c>
      <c r="B344" s="125" t="s">
        <v>50</v>
      </c>
      <c r="C344" s="302" t="s">
        <v>175</v>
      </c>
      <c r="D344" s="129"/>
      <c r="E344" s="98"/>
      <c r="F344" s="174"/>
      <c r="G344" s="173"/>
      <c r="H344" s="153">
        <f t="shared" ref="H344:O349" si="345">SUM(H345)</f>
        <v>50000</v>
      </c>
      <c r="I344" s="153">
        <f t="shared" si="345"/>
        <v>50000</v>
      </c>
      <c r="J344" s="152">
        <f t="shared" si="312"/>
        <v>0</v>
      </c>
      <c r="K344" s="153">
        <f t="shared" si="345"/>
        <v>50000</v>
      </c>
      <c r="L344" s="153">
        <f t="shared" si="345"/>
        <v>50000</v>
      </c>
      <c r="M344" s="152">
        <f t="shared" si="314"/>
        <v>0</v>
      </c>
      <c r="N344" s="153">
        <f t="shared" si="345"/>
        <v>50000</v>
      </c>
      <c r="O344" s="153">
        <f t="shared" si="345"/>
        <v>50000</v>
      </c>
      <c r="P344" s="152">
        <f t="shared" si="315"/>
        <v>0</v>
      </c>
    </row>
    <row r="345" spans="1:16" ht="51.75" x14ac:dyDescent="0.25">
      <c r="A345" s="188" t="s">
        <v>194</v>
      </c>
      <c r="B345" s="125" t="s">
        <v>50</v>
      </c>
      <c r="C345" s="302" t="s">
        <v>175</v>
      </c>
      <c r="D345" s="129" t="s">
        <v>42</v>
      </c>
      <c r="E345" s="98"/>
      <c r="F345" s="174"/>
      <c r="G345" s="173"/>
      <c r="H345" s="153">
        <f t="shared" si="345"/>
        <v>50000</v>
      </c>
      <c r="I345" s="153">
        <f t="shared" si="345"/>
        <v>50000</v>
      </c>
      <c r="J345" s="152">
        <f t="shared" si="312"/>
        <v>0</v>
      </c>
      <c r="K345" s="153">
        <f t="shared" si="345"/>
        <v>50000</v>
      </c>
      <c r="L345" s="153">
        <f t="shared" si="345"/>
        <v>50000</v>
      </c>
      <c r="M345" s="152">
        <f t="shared" si="314"/>
        <v>0</v>
      </c>
      <c r="N345" s="153">
        <f t="shared" si="345"/>
        <v>50000</v>
      </c>
      <c r="O345" s="153">
        <f t="shared" si="345"/>
        <v>50000</v>
      </c>
      <c r="P345" s="152">
        <f t="shared" si="315"/>
        <v>0</v>
      </c>
    </row>
    <row r="346" spans="1:16" ht="18" x14ac:dyDescent="0.25">
      <c r="A346" s="188" t="s">
        <v>128</v>
      </c>
      <c r="B346" s="125" t="s">
        <v>50</v>
      </c>
      <c r="C346" s="302" t="s">
        <v>175</v>
      </c>
      <c r="D346" s="129" t="s">
        <v>99</v>
      </c>
      <c r="E346" s="98"/>
      <c r="F346" s="174"/>
      <c r="G346" s="173"/>
      <c r="H346" s="153">
        <f>SUM(H348)</f>
        <v>50000</v>
      </c>
      <c r="I346" s="153">
        <f t="shared" ref="I346" si="346">SUM(I348)</f>
        <v>50000</v>
      </c>
      <c r="J346" s="152">
        <f t="shared" si="312"/>
        <v>0</v>
      </c>
      <c r="K346" s="153">
        <f t="shared" ref="K346:N346" si="347">SUM(K348)</f>
        <v>50000</v>
      </c>
      <c r="L346" s="153">
        <f t="shared" ref="L346" si="348">SUM(L348)</f>
        <v>50000</v>
      </c>
      <c r="M346" s="152">
        <f t="shared" si="314"/>
        <v>0</v>
      </c>
      <c r="N346" s="153">
        <f t="shared" si="347"/>
        <v>50000</v>
      </c>
      <c r="O346" s="153">
        <f t="shared" ref="O346" si="349">SUM(O348)</f>
        <v>50000</v>
      </c>
      <c r="P346" s="152">
        <f t="shared" si="315"/>
        <v>0</v>
      </c>
    </row>
    <row r="347" spans="1:16" ht="18" x14ac:dyDescent="0.25">
      <c r="A347" s="151" t="s">
        <v>77</v>
      </c>
      <c r="B347" s="124" t="s">
        <v>50</v>
      </c>
      <c r="C347" s="124" t="s">
        <v>175</v>
      </c>
      <c r="D347" s="130" t="s">
        <v>99</v>
      </c>
      <c r="E347" s="206" t="s">
        <v>103</v>
      </c>
      <c r="F347" s="204" t="s">
        <v>151</v>
      </c>
      <c r="G347" s="204" t="s">
        <v>8</v>
      </c>
      <c r="H347" s="153">
        <f>SUM(H348)</f>
        <v>50000</v>
      </c>
      <c r="I347" s="153">
        <f t="shared" ref="I347" si="350">SUM(I348)</f>
        <v>50000</v>
      </c>
      <c r="J347" s="152">
        <f t="shared" si="312"/>
        <v>0</v>
      </c>
      <c r="K347" s="153">
        <f t="shared" ref="K347:O347" si="351">SUM(K348)</f>
        <v>50000</v>
      </c>
      <c r="L347" s="153">
        <f t="shared" si="351"/>
        <v>50000</v>
      </c>
      <c r="M347" s="152">
        <f t="shared" si="314"/>
        <v>0</v>
      </c>
      <c r="N347" s="153">
        <f t="shared" si="351"/>
        <v>50000</v>
      </c>
      <c r="O347" s="153">
        <f t="shared" si="351"/>
        <v>50000</v>
      </c>
      <c r="P347" s="152">
        <f t="shared" si="315"/>
        <v>0</v>
      </c>
    </row>
    <row r="348" spans="1:16" x14ac:dyDescent="0.25">
      <c r="A348" s="297" t="s">
        <v>302</v>
      </c>
      <c r="B348" s="124" t="s">
        <v>50</v>
      </c>
      <c r="C348" s="124" t="s">
        <v>175</v>
      </c>
      <c r="D348" s="130" t="s">
        <v>99</v>
      </c>
      <c r="E348" s="206" t="s">
        <v>103</v>
      </c>
      <c r="F348" s="206" t="s">
        <v>303</v>
      </c>
      <c r="G348" s="206" t="s">
        <v>8</v>
      </c>
      <c r="H348" s="153">
        <f t="shared" si="345"/>
        <v>50000</v>
      </c>
      <c r="I348" s="153">
        <f t="shared" si="345"/>
        <v>50000</v>
      </c>
      <c r="J348" s="152">
        <f t="shared" si="312"/>
        <v>0</v>
      </c>
      <c r="K348" s="153">
        <f t="shared" si="345"/>
        <v>50000</v>
      </c>
      <c r="L348" s="153">
        <f t="shared" si="345"/>
        <v>50000</v>
      </c>
      <c r="M348" s="152">
        <f t="shared" si="314"/>
        <v>0</v>
      </c>
      <c r="N348" s="153">
        <f t="shared" si="345"/>
        <v>50000</v>
      </c>
      <c r="O348" s="153">
        <f t="shared" si="345"/>
        <v>50000</v>
      </c>
      <c r="P348" s="152">
        <f t="shared" si="315"/>
        <v>0</v>
      </c>
    </row>
    <row r="349" spans="1:16" x14ac:dyDescent="0.25">
      <c r="A349" s="186" t="s">
        <v>12</v>
      </c>
      <c r="B349" s="122" t="s">
        <v>50</v>
      </c>
      <c r="C349" s="139" t="s">
        <v>175</v>
      </c>
      <c r="D349" s="131" t="s">
        <v>99</v>
      </c>
      <c r="E349" s="180" t="s">
        <v>103</v>
      </c>
      <c r="F349" s="180" t="s">
        <v>303</v>
      </c>
      <c r="G349" s="180" t="s">
        <v>13</v>
      </c>
      <c r="H349" s="314">
        <f t="shared" si="345"/>
        <v>50000</v>
      </c>
      <c r="I349" s="314">
        <f t="shared" si="345"/>
        <v>50000</v>
      </c>
      <c r="J349" s="152">
        <f t="shared" si="312"/>
        <v>0</v>
      </c>
      <c r="K349" s="314">
        <f t="shared" si="345"/>
        <v>50000</v>
      </c>
      <c r="L349" s="314">
        <f t="shared" si="345"/>
        <v>50000</v>
      </c>
      <c r="M349" s="152">
        <f t="shared" si="314"/>
        <v>0</v>
      </c>
      <c r="N349" s="314">
        <f t="shared" si="345"/>
        <v>50000</v>
      </c>
      <c r="O349" s="314">
        <f t="shared" si="345"/>
        <v>50000</v>
      </c>
      <c r="P349" s="152">
        <f t="shared" si="315"/>
        <v>0</v>
      </c>
    </row>
    <row r="350" spans="1:16" x14ac:dyDescent="0.25">
      <c r="A350" s="177" t="s">
        <v>188</v>
      </c>
      <c r="B350" s="122" t="s">
        <v>50</v>
      </c>
      <c r="C350" s="139" t="s">
        <v>175</v>
      </c>
      <c r="D350" s="131" t="s">
        <v>99</v>
      </c>
      <c r="E350" s="180" t="s">
        <v>103</v>
      </c>
      <c r="F350" s="180" t="s">
        <v>303</v>
      </c>
      <c r="G350" s="180" t="s">
        <v>15</v>
      </c>
      <c r="H350" s="314">
        <f>SUM(Лист1!G287)</f>
        <v>50000</v>
      </c>
      <c r="I350" s="314">
        <f>SUM(Лист1!H287)</f>
        <v>50000</v>
      </c>
      <c r="J350" s="152">
        <f t="shared" si="312"/>
        <v>0</v>
      </c>
      <c r="K350" s="314">
        <f>SUM(Лист1!J287)</f>
        <v>50000</v>
      </c>
      <c r="L350" s="314">
        <f>SUM(Лист1!K287)</f>
        <v>50000</v>
      </c>
      <c r="M350" s="152">
        <f t="shared" si="314"/>
        <v>0</v>
      </c>
      <c r="N350" s="314">
        <f>SUM(Лист1!M287)</f>
        <v>50000</v>
      </c>
      <c r="O350" s="314">
        <f>SUM(Лист1!N287)</f>
        <v>50000</v>
      </c>
      <c r="P350" s="152">
        <f t="shared" si="315"/>
        <v>0</v>
      </c>
    </row>
    <row r="351" spans="1:16" ht="30" x14ac:dyDescent="0.25">
      <c r="A351" s="212" t="s">
        <v>343</v>
      </c>
      <c r="B351" s="125" t="s">
        <v>20</v>
      </c>
      <c r="C351" s="302" t="s">
        <v>175</v>
      </c>
      <c r="D351" s="129"/>
      <c r="E351" s="98"/>
      <c r="F351" s="174"/>
      <c r="G351" s="173"/>
      <c r="H351" s="153">
        <f t="shared" ref="H351:O356" si="352">SUM(H352)</f>
        <v>15000</v>
      </c>
      <c r="I351" s="153">
        <f t="shared" si="352"/>
        <v>15000</v>
      </c>
      <c r="J351" s="152">
        <f t="shared" si="312"/>
        <v>0</v>
      </c>
      <c r="K351" s="153">
        <f t="shared" si="352"/>
        <v>15000</v>
      </c>
      <c r="L351" s="153">
        <f t="shared" si="352"/>
        <v>15000</v>
      </c>
      <c r="M351" s="152">
        <f t="shared" si="314"/>
        <v>0</v>
      </c>
      <c r="N351" s="153">
        <f t="shared" si="352"/>
        <v>0</v>
      </c>
      <c r="O351" s="153">
        <f t="shared" si="352"/>
        <v>0</v>
      </c>
      <c r="P351" s="152">
        <f t="shared" si="315"/>
        <v>0</v>
      </c>
    </row>
    <row r="352" spans="1:16" ht="26.25" x14ac:dyDescent="0.25">
      <c r="A352" s="188" t="s">
        <v>195</v>
      </c>
      <c r="B352" s="125" t="s">
        <v>20</v>
      </c>
      <c r="C352" s="302" t="s">
        <v>175</v>
      </c>
      <c r="D352" s="129" t="s">
        <v>42</v>
      </c>
      <c r="E352" s="98"/>
      <c r="F352" s="174"/>
      <c r="G352" s="173"/>
      <c r="H352" s="153">
        <f t="shared" si="352"/>
        <v>15000</v>
      </c>
      <c r="I352" s="153">
        <f t="shared" si="352"/>
        <v>15000</v>
      </c>
      <c r="J352" s="152">
        <f t="shared" si="312"/>
        <v>0</v>
      </c>
      <c r="K352" s="153">
        <f t="shared" si="352"/>
        <v>15000</v>
      </c>
      <c r="L352" s="153">
        <f t="shared" si="352"/>
        <v>15000</v>
      </c>
      <c r="M352" s="152">
        <f t="shared" si="314"/>
        <v>0</v>
      </c>
      <c r="N352" s="153">
        <f t="shared" si="352"/>
        <v>0</v>
      </c>
      <c r="O352" s="153">
        <f t="shared" si="352"/>
        <v>0</v>
      </c>
      <c r="P352" s="152">
        <f t="shared" si="315"/>
        <v>0</v>
      </c>
    </row>
    <row r="353" spans="1:16" ht="18" x14ac:dyDescent="0.25">
      <c r="A353" s="188" t="s">
        <v>128</v>
      </c>
      <c r="B353" s="125" t="s">
        <v>20</v>
      </c>
      <c r="C353" s="302" t="s">
        <v>175</v>
      </c>
      <c r="D353" s="129" t="s">
        <v>99</v>
      </c>
      <c r="E353" s="98"/>
      <c r="F353" s="174"/>
      <c r="G353" s="173"/>
      <c r="H353" s="153">
        <f>SUM(H355)</f>
        <v>15000</v>
      </c>
      <c r="I353" s="153">
        <f t="shared" ref="I353" si="353">SUM(I355)</f>
        <v>15000</v>
      </c>
      <c r="J353" s="152">
        <f t="shared" si="312"/>
        <v>0</v>
      </c>
      <c r="K353" s="153">
        <f t="shared" ref="K353:N353" si="354">SUM(K355)</f>
        <v>15000</v>
      </c>
      <c r="L353" s="153">
        <f t="shared" ref="L353" si="355">SUM(L355)</f>
        <v>15000</v>
      </c>
      <c r="M353" s="152">
        <f t="shared" si="314"/>
        <v>0</v>
      </c>
      <c r="N353" s="153">
        <f t="shared" si="354"/>
        <v>0</v>
      </c>
      <c r="O353" s="153">
        <f t="shared" ref="O353" si="356">SUM(O355)</f>
        <v>0</v>
      </c>
      <c r="P353" s="152">
        <f t="shared" si="315"/>
        <v>0</v>
      </c>
    </row>
    <row r="354" spans="1:16" ht="15.75" x14ac:dyDescent="0.25">
      <c r="A354" s="331" t="s">
        <v>129</v>
      </c>
      <c r="B354" s="124" t="s">
        <v>20</v>
      </c>
      <c r="C354" s="124" t="s">
        <v>175</v>
      </c>
      <c r="D354" s="130" t="s">
        <v>99</v>
      </c>
      <c r="E354" s="206" t="s">
        <v>73</v>
      </c>
      <c r="F354" s="204" t="s">
        <v>151</v>
      </c>
      <c r="G354" s="204" t="s">
        <v>8</v>
      </c>
      <c r="H354" s="153">
        <f>SUM(H355)</f>
        <v>15000</v>
      </c>
      <c r="I354" s="153">
        <f t="shared" ref="I354" si="357">SUM(I355)</f>
        <v>15000</v>
      </c>
      <c r="J354" s="152">
        <f t="shared" si="312"/>
        <v>0</v>
      </c>
      <c r="K354" s="153">
        <f t="shared" ref="K354:O354" si="358">SUM(K355)</f>
        <v>15000</v>
      </c>
      <c r="L354" s="153">
        <f t="shared" si="358"/>
        <v>15000</v>
      </c>
      <c r="M354" s="152">
        <f t="shared" si="314"/>
        <v>0</v>
      </c>
      <c r="N354" s="153">
        <f t="shared" si="358"/>
        <v>0</v>
      </c>
      <c r="O354" s="153">
        <f t="shared" si="358"/>
        <v>0</v>
      </c>
      <c r="P354" s="152">
        <f t="shared" si="315"/>
        <v>0</v>
      </c>
    </row>
    <row r="355" spans="1:16" x14ac:dyDescent="0.25">
      <c r="A355" s="339" t="s">
        <v>254</v>
      </c>
      <c r="B355" s="124" t="s">
        <v>20</v>
      </c>
      <c r="C355" s="124" t="s">
        <v>175</v>
      </c>
      <c r="D355" s="130" t="s">
        <v>99</v>
      </c>
      <c r="E355" s="206" t="s">
        <v>73</v>
      </c>
      <c r="F355" s="206" t="s">
        <v>258</v>
      </c>
      <c r="G355" s="206" t="s">
        <v>8</v>
      </c>
      <c r="H355" s="153">
        <f t="shared" si="352"/>
        <v>15000</v>
      </c>
      <c r="I355" s="153">
        <f t="shared" si="352"/>
        <v>15000</v>
      </c>
      <c r="J355" s="152">
        <f t="shared" si="312"/>
        <v>0</v>
      </c>
      <c r="K355" s="153">
        <f t="shared" si="352"/>
        <v>15000</v>
      </c>
      <c r="L355" s="153">
        <f t="shared" si="352"/>
        <v>15000</v>
      </c>
      <c r="M355" s="152">
        <f t="shared" si="314"/>
        <v>0</v>
      </c>
      <c r="N355" s="153">
        <f t="shared" si="352"/>
        <v>0</v>
      </c>
      <c r="O355" s="153">
        <f t="shared" si="352"/>
        <v>0</v>
      </c>
      <c r="P355" s="152">
        <f t="shared" si="315"/>
        <v>0</v>
      </c>
    </row>
    <row r="356" spans="1:16" ht="24" customHeight="1" x14ac:dyDescent="0.25">
      <c r="A356" s="186" t="s">
        <v>12</v>
      </c>
      <c r="B356" s="122" t="s">
        <v>20</v>
      </c>
      <c r="C356" s="139" t="s">
        <v>175</v>
      </c>
      <c r="D356" s="131" t="s">
        <v>99</v>
      </c>
      <c r="E356" s="180" t="s">
        <v>73</v>
      </c>
      <c r="F356" s="180" t="s">
        <v>258</v>
      </c>
      <c r="G356" s="173" t="s">
        <v>13</v>
      </c>
      <c r="H356" s="314">
        <f t="shared" si="352"/>
        <v>15000</v>
      </c>
      <c r="I356" s="314">
        <f t="shared" si="352"/>
        <v>15000</v>
      </c>
      <c r="J356" s="152">
        <f t="shared" si="312"/>
        <v>0</v>
      </c>
      <c r="K356" s="314">
        <f t="shared" si="352"/>
        <v>15000</v>
      </c>
      <c r="L356" s="314">
        <f t="shared" si="352"/>
        <v>15000</v>
      </c>
      <c r="M356" s="152">
        <f t="shared" si="314"/>
        <v>0</v>
      </c>
      <c r="N356" s="314">
        <f t="shared" si="352"/>
        <v>0</v>
      </c>
      <c r="O356" s="314">
        <f t="shared" si="352"/>
        <v>0</v>
      </c>
      <c r="P356" s="152">
        <f t="shared" si="315"/>
        <v>0</v>
      </c>
    </row>
    <row r="357" spans="1:16" x14ac:dyDescent="0.25">
      <c r="A357" s="177" t="s">
        <v>188</v>
      </c>
      <c r="B357" s="122" t="s">
        <v>20</v>
      </c>
      <c r="C357" s="139" t="s">
        <v>175</v>
      </c>
      <c r="D357" s="131" t="s">
        <v>99</v>
      </c>
      <c r="E357" s="180" t="s">
        <v>73</v>
      </c>
      <c r="F357" s="180" t="s">
        <v>258</v>
      </c>
      <c r="G357" s="173" t="s">
        <v>15</v>
      </c>
      <c r="H357" s="314">
        <f>SUM(Лист1!G137)</f>
        <v>15000</v>
      </c>
      <c r="I357" s="314">
        <f>SUM(Лист1!H137)</f>
        <v>15000</v>
      </c>
      <c r="J357" s="152">
        <f t="shared" si="312"/>
        <v>0</v>
      </c>
      <c r="K357" s="314">
        <f>SUM(Лист1!J137)</f>
        <v>15000</v>
      </c>
      <c r="L357" s="314">
        <f>SUM(Лист1!K137)</f>
        <v>15000</v>
      </c>
      <c r="M357" s="152">
        <f t="shared" si="314"/>
        <v>0</v>
      </c>
      <c r="N357" s="314">
        <f>SUM(Лист1!M137)</f>
        <v>0</v>
      </c>
      <c r="O357" s="314">
        <f>SUM(Лист1!N137)</f>
        <v>0</v>
      </c>
      <c r="P357" s="152">
        <f t="shared" si="315"/>
        <v>0</v>
      </c>
    </row>
    <row r="358" spans="1:16" ht="30" x14ac:dyDescent="0.25">
      <c r="A358" s="212" t="s">
        <v>203</v>
      </c>
      <c r="B358" s="125" t="s">
        <v>66</v>
      </c>
      <c r="C358" s="302" t="s">
        <v>175</v>
      </c>
      <c r="D358" s="129"/>
      <c r="E358" s="98"/>
      <c r="F358" s="174"/>
      <c r="G358" s="173"/>
      <c r="H358" s="283">
        <f>SUM(H359)</f>
        <v>100000</v>
      </c>
      <c r="I358" s="283">
        <f t="shared" ref="I358:I359" si="359">SUM(I359)</f>
        <v>100000</v>
      </c>
      <c r="J358" s="152">
        <f t="shared" si="312"/>
        <v>0</v>
      </c>
      <c r="K358" s="283">
        <f t="shared" ref="K358:O359" si="360">SUM(K359)</f>
        <v>100000</v>
      </c>
      <c r="L358" s="283">
        <f t="shared" si="360"/>
        <v>100000</v>
      </c>
      <c r="M358" s="152">
        <f t="shared" si="314"/>
        <v>0</v>
      </c>
      <c r="N358" s="283">
        <f t="shared" si="360"/>
        <v>0</v>
      </c>
      <c r="O358" s="283">
        <f t="shared" si="360"/>
        <v>0</v>
      </c>
      <c r="P358" s="152">
        <f t="shared" si="315"/>
        <v>0</v>
      </c>
    </row>
    <row r="359" spans="1:16" ht="64.5" x14ac:dyDescent="0.25">
      <c r="A359" s="188" t="s">
        <v>204</v>
      </c>
      <c r="B359" s="125" t="s">
        <v>66</v>
      </c>
      <c r="C359" s="302" t="s">
        <v>175</v>
      </c>
      <c r="D359" s="129" t="s">
        <v>42</v>
      </c>
      <c r="E359" s="98"/>
      <c r="F359" s="174"/>
      <c r="G359" s="173"/>
      <c r="H359" s="283">
        <f>SUM(H360)</f>
        <v>100000</v>
      </c>
      <c r="I359" s="283">
        <f t="shared" si="359"/>
        <v>100000</v>
      </c>
      <c r="J359" s="152">
        <f t="shared" si="312"/>
        <v>0</v>
      </c>
      <c r="K359" s="283">
        <f t="shared" si="360"/>
        <v>100000</v>
      </c>
      <c r="L359" s="283">
        <f t="shared" si="360"/>
        <v>100000</v>
      </c>
      <c r="M359" s="152">
        <f t="shared" si="314"/>
        <v>0</v>
      </c>
      <c r="N359" s="283">
        <f t="shared" si="360"/>
        <v>0</v>
      </c>
      <c r="O359" s="283">
        <f t="shared" si="360"/>
        <v>0</v>
      </c>
      <c r="P359" s="152">
        <f t="shared" si="315"/>
        <v>0</v>
      </c>
    </row>
    <row r="360" spans="1:16" ht="18" x14ac:dyDescent="0.25">
      <c r="A360" s="188" t="s">
        <v>128</v>
      </c>
      <c r="B360" s="125" t="s">
        <v>66</v>
      </c>
      <c r="C360" s="302" t="s">
        <v>175</v>
      </c>
      <c r="D360" s="129" t="s">
        <v>99</v>
      </c>
      <c r="E360" s="98"/>
      <c r="F360" s="174"/>
      <c r="G360" s="173"/>
      <c r="H360" s="283">
        <f>SUM(H362)</f>
        <v>100000</v>
      </c>
      <c r="I360" s="283">
        <f t="shared" ref="I360" si="361">SUM(I362)</f>
        <v>100000</v>
      </c>
      <c r="J360" s="152">
        <f t="shared" si="312"/>
        <v>0</v>
      </c>
      <c r="K360" s="283">
        <f t="shared" ref="K360:N360" si="362">SUM(K362)</f>
        <v>100000</v>
      </c>
      <c r="L360" s="283">
        <f t="shared" ref="L360" si="363">SUM(L362)</f>
        <v>100000</v>
      </c>
      <c r="M360" s="152">
        <f t="shared" si="314"/>
        <v>0</v>
      </c>
      <c r="N360" s="283">
        <f t="shared" si="362"/>
        <v>0</v>
      </c>
      <c r="O360" s="283">
        <f t="shared" ref="O360" si="364">SUM(O362)</f>
        <v>0</v>
      </c>
      <c r="P360" s="152">
        <f t="shared" si="315"/>
        <v>0</v>
      </c>
    </row>
    <row r="361" spans="1:16" ht="15.75" x14ac:dyDescent="0.25">
      <c r="A361" s="331" t="s">
        <v>129</v>
      </c>
      <c r="B361" s="124" t="s">
        <v>66</v>
      </c>
      <c r="C361" s="292" t="s">
        <v>175</v>
      </c>
      <c r="D361" s="130" t="s">
        <v>99</v>
      </c>
      <c r="E361" s="206" t="s">
        <v>73</v>
      </c>
      <c r="F361" s="204" t="s">
        <v>151</v>
      </c>
      <c r="G361" s="204" t="s">
        <v>8</v>
      </c>
      <c r="H361" s="283">
        <f>SUM(H362)</f>
        <v>100000</v>
      </c>
      <c r="I361" s="283">
        <f t="shared" ref="I361:I363" si="365">SUM(I362)</f>
        <v>100000</v>
      </c>
      <c r="J361" s="152">
        <f t="shared" si="312"/>
        <v>0</v>
      </c>
      <c r="K361" s="283">
        <f t="shared" ref="K361:O363" si="366">SUM(K362)</f>
        <v>100000</v>
      </c>
      <c r="L361" s="283">
        <f t="shared" si="366"/>
        <v>100000</v>
      </c>
      <c r="M361" s="152">
        <f t="shared" si="314"/>
        <v>0</v>
      </c>
      <c r="N361" s="283">
        <f t="shared" si="366"/>
        <v>0</v>
      </c>
      <c r="O361" s="283">
        <f t="shared" si="366"/>
        <v>0</v>
      </c>
      <c r="P361" s="152">
        <f t="shared" si="315"/>
        <v>0</v>
      </c>
    </row>
    <row r="362" spans="1:16" x14ac:dyDescent="0.25">
      <c r="A362" s="184" t="s">
        <v>269</v>
      </c>
      <c r="B362" s="124" t="s">
        <v>66</v>
      </c>
      <c r="C362" s="292" t="s">
        <v>175</v>
      </c>
      <c r="D362" s="130" t="s">
        <v>99</v>
      </c>
      <c r="E362" s="206" t="s">
        <v>73</v>
      </c>
      <c r="F362" s="206" t="s">
        <v>271</v>
      </c>
      <c r="G362" s="206" t="s">
        <v>8</v>
      </c>
      <c r="H362" s="286">
        <f>SUM(H363)</f>
        <v>100000</v>
      </c>
      <c r="I362" s="286">
        <f t="shared" si="365"/>
        <v>100000</v>
      </c>
      <c r="J362" s="152">
        <f t="shared" si="312"/>
        <v>0</v>
      </c>
      <c r="K362" s="286">
        <f t="shared" si="366"/>
        <v>100000</v>
      </c>
      <c r="L362" s="286">
        <f t="shared" si="366"/>
        <v>100000</v>
      </c>
      <c r="M362" s="152">
        <f t="shared" si="314"/>
        <v>0</v>
      </c>
      <c r="N362" s="286">
        <f t="shared" si="366"/>
        <v>0</v>
      </c>
      <c r="O362" s="286">
        <f t="shared" si="366"/>
        <v>0</v>
      </c>
      <c r="P362" s="152">
        <f t="shared" si="315"/>
        <v>0</v>
      </c>
    </row>
    <row r="363" spans="1:16" x14ac:dyDescent="0.25">
      <c r="A363" s="186" t="s">
        <v>12</v>
      </c>
      <c r="B363" s="122" t="s">
        <v>66</v>
      </c>
      <c r="C363" s="139" t="s">
        <v>175</v>
      </c>
      <c r="D363" s="131" t="s">
        <v>99</v>
      </c>
      <c r="E363" s="180" t="s">
        <v>73</v>
      </c>
      <c r="F363" s="180" t="s">
        <v>271</v>
      </c>
      <c r="G363" s="173" t="s">
        <v>13</v>
      </c>
      <c r="H363" s="287">
        <f>SUM(H364)</f>
        <v>100000</v>
      </c>
      <c r="I363" s="287">
        <f t="shared" si="365"/>
        <v>100000</v>
      </c>
      <c r="J363" s="152">
        <f t="shared" si="312"/>
        <v>0</v>
      </c>
      <c r="K363" s="287">
        <f t="shared" si="366"/>
        <v>100000</v>
      </c>
      <c r="L363" s="287">
        <f t="shared" si="366"/>
        <v>100000</v>
      </c>
      <c r="M363" s="152">
        <f t="shared" si="314"/>
        <v>0</v>
      </c>
      <c r="N363" s="287">
        <f t="shared" si="366"/>
        <v>0</v>
      </c>
      <c r="O363" s="287">
        <f t="shared" si="366"/>
        <v>0</v>
      </c>
      <c r="P363" s="152">
        <f t="shared" si="315"/>
        <v>0</v>
      </c>
    </row>
    <row r="364" spans="1:16" x14ac:dyDescent="0.25">
      <c r="A364" s="177" t="s">
        <v>188</v>
      </c>
      <c r="B364" s="122" t="s">
        <v>66</v>
      </c>
      <c r="C364" s="139" t="s">
        <v>175</v>
      </c>
      <c r="D364" s="131" t="s">
        <v>99</v>
      </c>
      <c r="E364" s="180" t="s">
        <v>73</v>
      </c>
      <c r="F364" s="180" t="s">
        <v>271</v>
      </c>
      <c r="G364" s="173" t="s">
        <v>15</v>
      </c>
      <c r="H364" s="264">
        <f>SUM(Лист1!G194)</f>
        <v>100000</v>
      </c>
      <c r="I364" s="264">
        <f>SUM(Лист1!H194)</f>
        <v>100000</v>
      </c>
      <c r="J364" s="152">
        <f t="shared" si="312"/>
        <v>0</v>
      </c>
      <c r="K364" s="264">
        <f>SUM(Лист1!J194)</f>
        <v>100000</v>
      </c>
      <c r="L364" s="264">
        <f>SUM(Лист1!K194)</f>
        <v>100000</v>
      </c>
      <c r="M364" s="152">
        <f t="shared" si="314"/>
        <v>0</v>
      </c>
      <c r="N364" s="264">
        <f>SUM(Лист1!M194)</f>
        <v>0</v>
      </c>
      <c r="O364" s="264">
        <f>SUM(Лист1!N194)</f>
        <v>0</v>
      </c>
      <c r="P364" s="152">
        <f t="shared" si="315"/>
        <v>0</v>
      </c>
    </row>
    <row r="365" spans="1:16" ht="30" x14ac:dyDescent="0.25">
      <c r="A365" s="212" t="s">
        <v>342</v>
      </c>
      <c r="B365" s="125" t="s">
        <v>31</v>
      </c>
      <c r="C365" s="302" t="s">
        <v>175</v>
      </c>
      <c r="D365" s="129"/>
      <c r="E365" s="98"/>
      <c r="F365" s="174"/>
      <c r="G365" s="173"/>
      <c r="H365" s="283">
        <f t="shared" ref="H365:O370" si="367">SUM(H366)</f>
        <v>100000</v>
      </c>
      <c r="I365" s="283">
        <f t="shared" si="367"/>
        <v>100000</v>
      </c>
      <c r="J365" s="152">
        <f t="shared" si="312"/>
        <v>0</v>
      </c>
      <c r="K365" s="283">
        <f t="shared" si="367"/>
        <v>100000</v>
      </c>
      <c r="L365" s="283">
        <f t="shared" si="367"/>
        <v>100000</v>
      </c>
      <c r="M365" s="152">
        <f t="shared" si="314"/>
        <v>0</v>
      </c>
      <c r="N365" s="283">
        <f t="shared" si="367"/>
        <v>0</v>
      </c>
      <c r="O365" s="283">
        <f t="shared" si="367"/>
        <v>0</v>
      </c>
      <c r="P365" s="152">
        <f t="shared" si="315"/>
        <v>0</v>
      </c>
    </row>
    <row r="366" spans="1:16" ht="26.25" x14ac:dyDescent="0.25">
      <c r="A366" s="188" t="s">
        <v>205</v>
      </c>
      <c r="B366" s="125" t="s">
        <v>31</v>
      </c>
      <c r="C366" s="302" t="s">
        <v>175</v>
      </c>
      <c r="D366" s="129" t="s">
        <v>42</v>
      </c>
      <c r="E366" s="98"/>
      <c r="F366" s="174"/>
      <c r="G366" s="173"/>
      <c r="H366" s="283">
        <f t="shared" si="367"/>
        <v>100000</v>
      </c>
      <c r="I366" s="283">
        <f t="shared" si="367"/>
        <v>100000</v>
      </c>
      <c r="J366" s="152">
        <f t="shared" si="312"/>
        <v>0</v>
      </c>
      <c r="K366" s="283">
        <f t="shared" si="367"/>
        <v>100000</v>
      </c>
      <c r="L366" s="283">
        <f t="shared" si="367"/>
        <v>100000</v>
      </c>
      <c r="M366" s="152">
        <f t="shared" si="314"/>
        <v>0</v>
      </c>
      <c r="N366" s="283">
        <f t="shared" si="367"/>
        <v>0</v>
      </c>
      <c r="O366" s="283">
        <f t="shared" si="367"/>
        <v>0</v>
      </c>
      <c r="P366" s="152">
        <f t="shared" si="315"/>
        <v>0</v>
      </c>
    </row>
    <row r="367" spans="1:16" ht="18" x14ac:dyDescent="0.25">
      <c r="A367" s="188" t="s">
        <v>128</v>
      </c>
      <c r="B367" s="125" t="s">
        <v>31</v>
      </c>
      <c r="C367" s="302" t="s">
        <v>175</v>
      </c>
      <c r="D367" s="129" t="s">
        <v>99</v>
      </c>
      <c r="E367" s="98"/>
      <c r="F367" s="174"/>
      <c r="G367" s="173"/>
      <c r="H367" s="283">
        <f>SUM(H369)</f>
        <v>100000</v>
      </c>
      <c r="I367" s="283">
        <f t="shared" ref="I367" si="368">SUM(I369)</f>
        <v>100000</v>
      </c>
      <c r="J367" s="152">
        <f t="shared" si="312"/>
        <v>0</v>
      </c>
      <c r="K367" s="283">
        <f t="shared" ref="K367:N367" si="369">SUM(K369)</f>
        <v>100000</v>
      </c>
      <c r="L367" s="283">
        <f t="shared" ref="L367" si="370">SUM(L369)</f>
        <v>100000</v>
      </c>
      <c r="M367" s="152">
        <f t="shared" si="314"/>
        <v>0</v>
      </c>
      <c r="N367" s="283">
        <f t="shared" si="369"/>
        <v>0</v>
      </c>
      <c r="O367" s="283">
        <f t="shared" ref="O367" si="371">SUM(O369)</f>
        <v>0</v>
      </c>
      <c r="P367" s="152">
        <f t="shared" si="315"/>
        <v>0</v>
      </c>
    </row>
    <row r="368" spans="1:16" ht="18" x14ac:dyDescent="0.25">
      <c r="A368" s="151" t="s">
        <v>77</v>
      </c>
      <c r="B368" s="124" t="s">
        <v>31</v>
      </c>
      <c r="C368" s="292" t="s">
        <v>175</v>
      </c>
      <c r="D368" s="130" t="s">
        <v>99</v>
      </c>
      <c r="E368" s="206" t="s">
        <v>103</v>
      </c>
      <c r="F368" s="204" t="s">
        <v>151</v>
      </c>
      <c r="G368" s="204" t="s">
        <v>8</v>
      </c>
      <c r="H368" s="283">
        <f>SUM(H369)</f>
        <v>100000</v>
      </c>
      <c r="I368" s="283">
        <f t="shared" ref="I368:I369" si="372">SUM(I369)</f>
        <v>100000</v>
      </c>
      <c r="J368" s="152">
        <f t="shared" si="312"/>
        <v>0</v>
      </c>
      <c r="K368" s="283">
        <f t="shared" ref="K368:O369" si="373">SUM(K369)</f>
        <v>100000</v>
      </c>
      <c r="L368" s="283">
        <f t="shared" si="373"/>
        <v>100000</v>
      </c>
      <c r="M368" s="152">
        <f t="shared" si="314"/>
        <v>0</v>
      </c>
      <c r="N368" s="283">
        <f t="shared" si="373"/>
        <v>0</v>
      </c>
      <c r="O368" s="283">
        <f t="shared" si="373"/>
        <v>0</v>
      </c>
      <c r="P368" s="152">
        <f t="shared" si="315"/>
        <v>0</v>
      </c>
    </row>
    <row r="369" spans="1:16" x14ac:dyDescent="0.25">
      <c r="A369" s="184" t="s">
        <v>288</v>
      </c>
      <c r="B369" s="124" t="s">
        <v>31</v>
      </c>
      <c r="C369" s="292" t="s">
        <v>175</v>
      </c>
      <c r="D369" s="130" t="s">
        <v>99</v>
      </c>
      <c r="E369" s="206" t="s">
        <v>103</v>
      </c>
      <c r="F369" s="206" t="s">
        <v>290</v>
      </c>
      <c r="G369" s="206" t="s">
        <v>8</v>
      </c>
      <c r="H369" s="286">
        <f>SUM(H370)</f>
        <v>100000</v>
      </c>
      <c r="I369" s="286">
        <f t="shared" si="372"/>
        <v>100000</v>
      </c>
      <c r="J369" s="152">
        <f t="shared" si="312"/>
        <v>0</v>
      </c>
      <c r="K369" s="286">
        <f t="shared" si="373"/>
        <v>100000</v>
      </c>
      <c r="L369" s="286">
        <f t="shared" si="373"/>
        <v>100000</v>
      </c>
      <c r="M369" s="152">
        <f t="shared" si="314"/>
        <v>0</v>
      </c>
      <c r="N369" s="286">
        <f t="shared" si="373"/>
        <v>0</v>
      </c>
      <c r="O369" s="286">
        <f t="shared" si="373"/>
        <v>0</v>
      </c>
      <c r="P369" s="152">
        <f t="shared" si="315"/>
        <v>0</v>
      </c>
    </row>
    <row r="370" spans="1:16" x14ac:dyDescent="0.25">
      <c r="A370" s="177" t="s">
        <v>12</v>
      </c>
      <c r="B370" s="122" t="s">
        <v>31</v>
      </c>
      <c r="C370" s="139" t="s">
        <v>175</v>
      </c>
      <c r="D370" s="131" t="s">
        <v>99</v>
      </c>
      <c r="E370" s="180" t="s">
        <v>103</v>
      </c>
      <c r="F370" s="180" t="s">
        <v>290</v>
      </c>
      <c r="G370" s="173" t="s">
        <v>13</v>
      </c>
      <c r="H370" s="287">
        <f t="shared" si="367"/>
        <v>100000</v>
      </c>
      <c r="I370" s="287">
        <f t="shared" si="367"/>
        <v>100000</v>
      </c>
      <c r="J370" s="152">
        <f t="shared" si="312"/>
        <v>0</v>
      </c>
      <c r="K370" s="287">
        <f t="shared" si="367"/>
        <v>100000</v>
      </c>
      <c r="L370" s="287">
        <f t="shared" si="367"/>
        <v>100000</v>
      </c>
      <c r="M370" s="152">
        <f t="shared" si="314"/>
        <v>0</v>
      </c>
      <c r="N370" s="287">
        <f t="shared" si="367"/>
        <v>0</v>
      </c>
      <c r="O370" s="287">
        <f t="shared" si="367"/>
        <v>0</v>
      </c>
      <c r="P370" s="152">
        <f t="shared" si="315"/>
        <v>0</v>
      </c>
    </row>
    <row r="371" spans="1:16" ht="22.5" x14ac:dyDescent="0.25">
      <c r="A371" s="298" t="s">
        <v>182</v>
      </c>
      <c r="B371" s="122" t="s">
        <v>31</v>
      </c>
      <c r="C371" s="139" t="s">
        <v>175</v>
      </c>
      <c r="D371" s="131" t="s">
        <v>99</v>
      </c>
      <c r="E371" s="180" t="s">
        <v>103</v>
      </c>
      <c r="F371" s="180" t="s">
        <v>290</v>
      </c>
      <c r="G371" s="173" t="s">
        <v>15</v>
      </c>
      <c r="H371" s="264">
        <f>SUM(Лист1!G237)</f>
        <v>100000</v>
      </c>
      <c r="I371" s="264">
        <f>SUM(Лист1!H237)</f>
        <v>100000</v>
      </c>
      <c r="J371" s="152">
        <f t="shared" si="312"/>
        <v>0</v>
      </c>
      <c r="K371" s="264">
        <f>SUM(Лист1!J237)</f>
        <v>100000</v>
      </c>
      <c r="L371" s="264">
        <f>SUM(Лист1!K237)</f>
        <v>100000</v>
      </c>
      <c r="M371" s="152">
        <f t="shared" si="314"/>
        <v>0</v>
      </c>
      <c r="N371" s="264">
        <f>SUM(Лист1!M237)</f>
        <v>0</v>
      </c>
      <c r="O371" s="264">
        <f>SUM(Лист1!N237)</f>
        <v>0</v>
      </c>
      <c r="P371" s="152">
        <f t="shared" si="315"/>
        <v>0</v>
      </c>
    </row>
    <row r="372" spans="1:16" ht="30" x14ac:dyDescent="0.25">
      <c r="A372" s="212" t="s">
        <v>341</v>
      </c>
      <c r="B372" s="125" t="s">
        <v>42</v>
      </c>
      <c r="C372" s="302" t="s">
        <v>175</v>
      </c>
      <c r="D372" s="129"/>
      <c r="E372" s="98"/>
      <c r="F372" s="174"/>
      <c r="G372" s="173"/>
      <c r="H372" s="283">
        <f t="shared" ref="H372:O373" si="374">SUM(H373)</f>
        <v>628200</v>
      </c>
      <c r="I372" s="283">
        <f t="shared" si="374"/>
        <v>2048404.5</v>
      </c>
      <c r="J372" s="152">
        <f t="shared" si="312"/>
        <v>1420204.5</v>
      </c>
      <c r="K372" s="283">
        <f t="shared" si="374"/>
        <v>628200</v>
      </c>
      <c r="L372" s="283">
        <f t="shared" si="374"/>
        <v>628200</v>
      </c>
      <c r="M372" s="152">
        <f t="shared" si="314"/>
        <v>0</v>
      </c>
      <c r="N372" s="283">
        <f t="shared" si="374"/>
        <v>0</v>
      </c>
      <c r="O372" s="283">
        <f t="shared" si="374"/>
        <v>0</v>
      </c>
      <c r="P372" s="152">
        <f t="shared" si="315"/>
        <v>0</v>
      </c>
    </row>
    <row r="373" spans="1:16" ht="26.25" x14ac:dyDescent="0.25">
      <c r="A373" s="188" t="s">
        <v>209</v>
      </c>
      <c r="B373" s="125" t="s">
        <v>42</v>
      </c>
      <c r="C373" s="302" t="s">
        <v>175</v>
      </c>
      <c r="D373" s="129" t="s">
        <v>42</v>
      </c>
      <c r="E373" s="98"/>
      <c r="F373" s="174"/>
      <c r="G373" s="173"/>
      <c r="H373" s="283">
        <f t="shared" si="374"/>
        <v>628200</v>
      </c>
      <c r="I373" s="283">
        <f t="shared" si="374"/>
        <v>2048404.5</v>
      </c>
      <c r="J373" s="152">
        <f t="shared" si="312"/>
        <v>1420204.5</v>
      </c>
      <c r="K373" s="283">
        <f t="shared" si="374"/>
        <v>628200</v>
      </c>
      <c r="L373" s="283">
        <f t="shared" si="374"/>
        <v>628200</v>
      </c>
      <c r="M373" s="152">
        <f t="shared" si="314"/>
        <v>0</v>
      </c>
      <c r="N373" s="283">
        <f t="shared" si="374"/>
        <v>0</v>
      </c>
      <c r="O373" s="283">
        <f t="shared" si="374"/>
        <v>0</v>
      </c>
      <c r="P373" s="152">
        <f t="shared" si="315"/>
        <v>0</v>
      </c>
    </row>
    <row r="374" spans="1:16" ht="18" x14ac:dyDescent="0.25">
      <c r="A374" s="188" t="s">
        <v>128</v>
      </c>
      <c r="B374" s="125" t="s">
        <v>42</v>
      </c>
      <c r="C374" s="302" t="s">
        <v>175</v>
      </c>
      <c r="D374" s="129" t="s">
        <v>99</v>
      </c>
      <c r="E374" s="98"/>
      <c r="F374" s="174"/>
      <c r="G374" s="173"/>
      <c r="H374" s="283">
        <f>SUM(H376)</f>
        <v>628200</v>
      </c>
      <c r="I374" s="283">
        <f t="shared" ref="I374" si="375">SUM(I376)</f>
        <v>2048404.5</v>
      </c>
      <c r="J374" s="152">
        <f t="shared" si="312"/>
        <v>1420204.5</v>
      </c>
      <c r="K374" s="283">
        <f t="shared" ref="K374:N374" si="376">SUM(K376)</f>
        <v>628200</v>
      </c>
      <c r="L374" s="283">
        <f t="shared" ref="L374" si="377">SUM(L376)</f>
        <v>628200</v>
      </c>
      <c r="M374" s="152">
        <f t="shared" si="314"/>
        <v>0</v>
      </c>
      <c r="N374" s="283">
        <f t="shared" si="376"/>
        <v>0</v>
      </c>
      <c r="O374" s="283">
        <f t="shared" ref="O374" si="378">SUM(O376)</f>
        <v>0</v>
      </c>
      <c r="P374" s="152">
        <f t="shared" si="315"/>
        <v>0</v>
      </c>
    </row>
    <row r="375" spans="1:16" ht="18" x14ac:dyDescent="0.25">
      <c r="A375" s="151" t="s">
        <v>77</v>
      </c>
      <c r="B375" s="124" t="s">
        <v>42</v>
      </c>
      <c r="C375" s="325" t="s">
        <v>175</v>
      </c>
      <c r="D375" s="130" t="s">
        <v>99</v>
      </c>
      <c r="E375" s="206" t="s">
        <v>103</v>
      </c>
      <c r="F375" s="204" t="s">
        <v>151</v>
      </c>
      <c r="G375" s="204" t="s">
        <v>8</v>
      </c>
      <c r="H375" s="283">
        <f>SUM(H376)</f>
        <v>628200</v>
      </c>
      <c r="I375" s="283">
        <f t="shared" ref="I375" si="379">SUM(I376)</f>
        <v>2048404.5</v>
      </c>
      <c r="J375" s="152">
        <f t="shared" si="312"/>
        <v>1420204.5</v>
      </c>
      <c r="K375" s="283">
        <f t="shared" ref="K375:O375" si="380">SUM(K376)</f>
        <v>628200</v>
      </c>
      <c r="L375" s="283">
        <f t="shared" si="380"/>
        <v>628200</v>
      </c>
      <c r="M375" s="152">
        <f t="shared" si="314"/>
        <v>0</v>
      </c>
      <c r="N375" s="283">
        <f t="shared" si="380"/>
        <v>0</v>
      </c>
      <c r="O375" s="283">
        <f t="shared" si="380"/>
        <v>0</v>
      </c>
      <c r="P375" s="152">
        <f t="shared" si="315"/>
        <v>0</v>
      </c>
    </row>
    <row r="376" spans="1:16" ht="26.25" x14ac:dyDescent="0.25">
      <c r="A376" s="228" t="s">
        <v>386</v>
      </c>
      <c r="B376" s="124" t="s">
        <v>42</v>
      </c>
      <c r="C376" s="325" t="s">
        <v>175</v>
      </c>
      <c r="D376" s="130" t="s">
        <v>99</v>
      </c>
      <c r="E376" s="206" t="s">
        <v>103</v>
      </c>
      <c r="F376" s="201" t="s">
        <v>327</v>
      </c>
      <c r="G376" s="201" t="s">
        <v>8</v>
      </c>
      <c r="H376" s="286">
        <f t="shared" ref="H376:O377" si="381">SUM(H377)</f>
        <v>628200</v>
      </c>
      <c r="I376" s="286">
        <f t="shared" si="381"/>
        <v>2048404.5</v>
      </c>
      <c r="J376" s="152">
        <f t="shared" si="312"/>
        <v>1420204.5</v>
      </c>
      <c r="K376" s="286">
        <f t="shared" si="381"/>
        <v>628200</v>
      </c>
      <c r="L376" s="286">
        <f t="shared" si="381"/>
        <v>628200</v>
      </c>
      <c r="M376" s="152">
        <f t="shared" si="314"/>
        <v>0</v>
      </c>
      <c r="N376" s="286">
        <f t="shared" si="381"/>
        <v>0</v>
      </c>
      <c r="O376" s="286">
        <f t="shared" si="381"/>
        <v>0</v>
      </c>
      <c r="P376" s="152">
        <f t="shared" si="315"/>
        <v>0</v>
      </c>
    </row>
    <row r="377" spans="1:16" x14ac:dyDescent="0.25">
      <c r="A377" s="178" t="s">
        <v>89</v>
      </c>
      <c r="B377" s="122" t="s">
        <v>42</v>
      </c>
      <c r="C377" s="139" t="s">
        <v>175</v>
      </c>
      <c r="D377" s="131" t="s">
        <v>99</v>
      </c>
      <c r="E377" s="180" t="s">
        <v>103</v>
      </c>
      <c r="F377" s="199" t="s">
        <v>327</v>
      </c>
      <c r="G377" s="173" t="s">
        <v>90</v>
      </c>
      <c r="H377" s="287">
        <f>SUM(H378)</f>
        <v>628200</v>
      </c>
      <c r="I377" s="287">
        <f t="shared" si="381"/>
        <v>2048404.5</v>
      </c>
      <c r="J377" s="152">
        <f t="shared" si="312"/>
        <v>1420204.5</v>
      </c>
      <c r="K377" s="287">
        <f t="shared" si="381"/>
        <v>628200</v>
      </c>
      <c r="L377" s="287">
        <f t="shared" si="381"/>
        <v>628200</v>
      </c>
      <c r="M377" s="152">
        <f t="shared" si="314"/>
        <v>0</v>
      </c>
      <c r="N377" s="287">
        <f t="shared" si="381"/>
        <v>0</v>
      </c>
      <c r="O377" s="287">
        <f t="shared" si="381"/>
        <v>0</v>
      </c>
      <c r="P377" s="152">
        <f t="shared" si="315"/>
        <v>0</v>
      </c>
    </row>
    <row r="378" spans="1:16" ht="45" x14ac:dyDescent="0.25">
      <c r="A378" s="300" t="s">
        <v>193</v>
      </c>
      <c r="B378" s="122" t="s">
        <v>42</v>
      </c>
      <c r="C378" s="139" t="s">
        <v>175</v>
      </c>
      <c r="D378" s="131" t="s">
        <v>99</v>
      </c>
      <c r="E378" s="180" t="s">
        <v>103</v>
      </c>
      <c r="F378" s="199" t="s">
        <v>327</v>
      </c>
      <c r="G378" s="173" t="s">
        <v>191</v>
      </c>
      <c r="H378" s="287">
        <f>SUM(Лист1!G358)</f>
        <v>628200</v>
      </c>
      <c r="I378" s="287">
        <f>SUM(Лист1!H358)</f>
        <v>2048404.5</v>
      </c>
      <c r="J378" s="152">
        <f t="shared" si="312"/>
        <v>1420204.5</v>
      </c>
      <c r="K378" s="287">
        <f>SUM(Лист1!J358)</f>
        <v>628200</v>
      </c>
      <c r="L378" s="287">
        <f>SUM(Лист1!K358)</f>
        <v>628200</v>
      </c>
      <c r="M378" s="152">
        <f t="shared" si="314"/>
        <v>0</v>
      </c>
      <c r="N378" s="287">
        <f>SUM(Лист1!M358)</f>
        <v>0</v>
      </c>
      <c r="O378" s="287">
        <f>SUM(Лист1!N358)</f>
        <v>0</v>
      </c>
      <c r="P378" s="152">
        <f t="shared" si="315"/>
        <v>0</v>
      </c>
    </row>
    <row r="379" spans="1:16" ht="15.75" x14ac:dyDescent="0.25">
      <c r="A379" s="140" t="s">
        <v>130</v>
      </c>
      <c r="B379" s="109">
        <v>70</v>
      </c>
      <c r="C379" s="109"/>
      <c r="D379" s="109"/>
      <c r="E379" s="109"/>
      <c r="F379" s="174"/>
      <c r="G379" s="110"/>
      <c r="H379" s="153">
        <f>SUM(H380+H391)</f>
        <v>1858847</v>
      </c>
      <c r="I379" s="153">
        <f t="shared" ref="I379" si="382">SUM(I380+I391)</f>
        <v>1858847</v>
      </c>
      <c r="J379" s="152">
        <f t="shared" si="312"/>
        <v>0</v>
      </c>
      <c r="K379" s="153">
        <f t="shared" ref="K379:N379" si="383">SUM(K380+K391)</f>
        <v>1711777</v>
      </c>
      <c r="L379" s="153">
        <f t="shared" ref="L379" si="384">SUM(L380+L391)</f>
        <v>1711777</v>
      </c>
      <c r="M379" s="152">
        <f t="shared" si="314"/>
        <v>0</v>
      </c>
      <c r="N379" s="153">
        <f t="shared" si="383"/>
        <v>2071777</v>
      </c>
      <c r="O379" s="153">
        <f t="shared" ref="O379" si="385">SUM(O380+O391)</f>
        <v>2071777</v>
      </c>
      <c r="P379" s="152">
        <f t="shared" si="315"/>
        <v>0</v>
      </c>
    </row>
    <row r="380" spans="1:16" ht="18" x14ac:dyDescent="0.25">
      <c r="A380" s="138" t="s">
        <v>115</v>
      </c>
      <c r="B380" s="172">
        <v>70</v>
      </c>
      <c r="C380" s="124" t="s">
        <v>175</v>
      </c>
      <c r="D380" s="124" t="s">
        <v>7</v>
      </c>
      <c r="E380" s="116">
        <v>928</v>
      </c>
      <c r="F380" s="204" t="s">
        <v>151</v>
      </c>
      <c r="G380" s="204" t="s">
        <v>8</v>
      </c>
      <c r="H380" s="153">
        <f>SUM(H381+H384)</f>
        <v>892607</v>
      </c>
      <c r="I380" s="153">
        <f t="shared" ref="I380" si="386">SUM(I381+I384)</f>
        <v>892607</v>
      </c>
      <c r="J380" s="152">
        <f t="shared" si="312"/>
        <v>0</v>
      </c>
      <c r="K380" s="153">
        <f t="shared" ref="K380:N380" si="387">SUM(K381+K384)</f>
        <v>859507</v>
      </c>
      <c r="L380" s="153">
        <f t="shared" ref="L380" si="388">SUM(L381+L384)</f>
        <v>859507</v>
      </c>
      <c r="M380" s="152">
        <f t="shared" si="314"/>
        <v>0</v>
      </c>
      <c r="N380" s="153">
        <f t="shared" si="387"/>
        <v>1219507</v>
      </c>
      <c r="O380" s="153">
        <f t="shared" ref="O380" si="389">SUM(O381+O384)</f>
        <v>1219507</v>
      </c>
      <c r="P380" s="152">
        <f t="shared" si="315"/>
        <v>0</v>
      </c>
    </row>
    <row r="381" spans="1:16" x14ac:dyDescent="0.25">
      <c r="A381" s="141" t="s">
        <v>117</v>
      </c>
      <c r="B381" s="172">
        <v>70</v>
      </c>
      <c r="C381" s="124" t="s">
        <v>175</v>
      </c>
      <c r="D381" s="124" t="s">
        <v>7</v>
      </c>
      <c r="E381" s="116">
        <v>928</v>
      </c>
      <c r="F381" s="204">
        <v>80010</v>
      </c>
      <c r="G381" s="205" t="s">
        <v>8</v>
      </c>
      <c r="H381" s="153">
        <f t="shared" ref="H381:O382" si="390">SUM(H382)</f>
        <v>289426</v>
      </c>
      <c r="I381" s="153">
        <f t="shared" si="390"/>
        <v>289426</v>
      </c>
      <c r="J381" s="152">
        <f t="shared" si="312"/>
        <v>0</v>
      </c>
      <c r="K381" s="153">
        <f t="shared" si="390"/>
        <v>277326</v>
      </c>
      <c r="L381" s="153">
        <f t="shared" si="390"/>
        <v>277326</v>
      </c>
      <c r="M381" s="152">
        <f t="shared" si="314"/>
        <v>0</v>
      </c>
      <c r="N381" s="153">
        <f t="shared" si="390"/>
        <v>277326</v>
      </c>
      <c r="O381" s="153">
        <f t="shared" si="390"/>
        <v>277326</v>
      </c>
      <c r="P381" s="152">
        <f t="shared" si="315"/>
        <v>0</v>
      </c>
    </row>
    <row r="382" spans="1:16" ht="33" x14ac:dyDescent="0.25">
      <c r="A382" s="111" t="s">
        <v>33</v>
      </c>
      <c r="B382" s="148">
        <v>70</v>
      </c>
      <c r="C382" s="122" t="s">
        <v>175</v>
      </c>
      <c r="D382" s="122" t="s">
        <v>7</v>
      </c>
      <c r="E382" s="98">
        <v>928</v>
      </c>
      <c r="F382" s="174">
        <v>80010</v>
      </c>
      <c r="G382" s="173" t="s">
        <v>34</v>
      </c>
      <c r="H382" s="314">
        <f t="shared" si="390"/>
        <v>289426</v>
      </c>
      <c r="I382" s="314">
        <f t="shared" si="390"/>
        <v>289426</v>
      </c>
      <c r="J382" s="152">
        <f t="shared" si="312"/>
        <v>0</v>
      </c>
      <c r="K382" s="314">
        <f t="shared" si="390"/>
        <v>277326</v>
      </c>
      <c r="L382" s="314">
        <f t="shared" si="390"/>
        <v>277326</v>
      </c>
      <c r="M382" s="152">
        <f t="shared" si="314"/>
        <v>0</v>
      </c>
      <c r="N382" s="314">
        <f t="shared" si="390"/>
        <v>277326</v>
      </c>
      <c r="O382" s="314">
        <f t="shared" si="390"/>
        <v>277326</v>
      </c>
      <c r="P382" s="152">
        <f t="shared" si="315"/>
        <v>0</v>
      </c>
    </row>
    <row r="383" spans="1:16" x14ac:dyDescent="0.25">
      <c r="A383" s="101" t="s">
        <v>35</v>
      </c>
      <c r="B383" s="148">
        <v>70</v>
      </c>
      <c r="C383" s="122" t="s">
        <v>175</v>
      </c>
      <c r="D383" s="122" t="s">
        <v>7</v>
      </c>
      <c r="E383" s="98">
        <v>928</v>
      </c>
      <c r="F383" s="174">
        <v>80010</v>
      </c>
      <c r="G383" s="173" t="s">
        <v>36</v>
      </c>
      <c r="H383" s="314">
        <f>SUM(Лист1!G401)</f>
        <v>289426</v>
      </c>
      <c r="I383" s="314">
        <f>SUM(Лист1!H401)</f>
        <v>289426</v>
      </c>
      <c r="J383" s="152">
        <f t="shared" si="312"/>
        <v>0</v>
      </c>
      <c r="K383" s="314">
        <f>SUM(Лист1!J401)</f>
        <v>277326</v>
      </c>
      <c r="L383" s="314">
        <f>SUM(Лист1!K401)</f>
        <v>277326</v>
      </c>
      <c r="M383" s="152">
        <f t="shared" si="314"/>
        <v>0</v>
      </c>
      <c r="N383" s="314">
        <f>SUM(Лист1!M401)</f>
        <v>277326</v>
      </c>
      <c r="O383" s="314">
        <f>SUM(Лист1!N401)</f>
        <v>277326</v>
      </c>
      <c r="P383" s="152">
        <f t="shared" si="315"/>
        <v>0</v>
      </c>
    </row>
    <row r="384" spans="1:16" ht="24.75" x14ac:dyDescent="0.25">
      <c r="A384" s="141" t="s">
        <v>119</v>
      </c>
      <c r="B384" s="172">
        <v>70</v>
      </c>
      <c r="C384" s="124" t="s">
        <v>175</v>
      </c>
      <c r="D384" s="124" t="s">
        <v>7</v>
      </c>
      <c r="E384" s="116">
        <v>928</v>
      </c>
      <c r="F384" s="205" t="s">
        <v>240</v>
      </c>
      <c r="G384" s="201" t="s">
        <v>8</v>
      </c>
      <c r="H384" s="153">
        <f>SUM(H385+H387+H389)</f>
        <v>603181</v>
      </c>
      <c r="I384" s="153">
        <f t="shared" ref="I384" si="391">SUM(I385+I387+I389)</f>
        <v>603181</v>
      </c>
      <c r="J384" s="152">
        <f t="shared" si="312"/>
        <v>0</v>
      </c>
      <c r="K384" s="153">
        <f t="shared" ref="K384:N384" si="392">SUM(K385+K387+K389)</f>
        <v>582181</v>
      </c>
      <c r="L384" s="153">
        <f t="shared" ref="L384" si="393">SUM(L385+L387+L389)</f>
        <v>582181</v>
      </c>
      <c r="M384" s="152">
        <f t="shared" si="314"/>
        <v>0</v>
      </c>
      <c r="N384" s="153">
        <f t="shared" si="392"/>
        <v>942181</v>
      </c>
      <c r="O384" s="153">
        <f t="shared" ref="O384" si="394">SUM(O385+O387+O389)</f>
        <v>942181</v>
      </c>
      <c r="P384" s="152">
        <f t="shared" si="315"/>
        <v>0</v>
      </c>
    </row>
    <row r="385" spans="1:16" ht="33" x14ac:dyDescent="0.25">
      <c r="A385" s="111" t="s">
        <v>33</v>
      </c>
      <c r="B385" s="148">
        <v>70</v>
      </c>
      <c r="C385" s="122" t="s">
        <v>175</v>
      </c>
      <c r="D385" s="122" t="s">
        <v>7</v>
      </c>
      <c r="E385" s="98">
        <v>928</v>
      </c>
      <c r="F385" s="175" t="s">
        <v>240</v>
      </c>
      <c r="G385" s="173" t="s">
        <v>34</v>
      </c>
      <c r="H385" s="314">
        <f>SUM(H386)</f>
        <v>503081</v>
      </c>
      <c r="I385" s="314">
        <f t="shared" ref="I385" si="395">SUM(I386)</f>
        <v>503081</v>
      </c>
      <c r="J385" s="152">
        <f t="shared" ref="J385:J405" si="396">SUM(I385-H385)</f>
        <v>0</v>
      </c>
      <c r="K385" s="314">
        <f t="shared" ref="K385:O385" si="397">SUM(K386)</f>
        <v>482081</v>
      </c>
      <c r="L385" s="314">
        <f t="shared" si="397"/>
        <v>482081</v>
      </c>
      <c r="M385" s="152">
        <f t="shared" ref="M385:M405" si="398">SUM(L385-K385)</f>
        <v>0</v>
      </c>
      <c r="N385" s="314">
        <f t="shared" si="397"/>
        <v>842081</v>
      </c>
      <c r="O385" s="314">
        <f t="shared" si="397"/>
        <v>842081</v>
      </c>
      <c r="P385" s="152">
        <f t="shared" ref="P385:P405" si="399">SUM(O385-N385)</f>
        <v>0</v>
      </c>
    </row>
    <row r="386" spans="1:16" x14ac:dyDescent="0.25">
      <c r="A386" s="101" t="s">
        <v>35</v>
      </c>
      <c r="B386" s="148">
        <v>70</v>
      </c>
      <c r="C386" s="122" t="s">
        <v>175</v>
      </c>
      <c r="D386" s="122" t="s">
        <v>7</v>
      </c>
      <c r="E386" s="98">
        <v>928</v>
      </c>
      <c r="F386" s="175" t="s">
        <v>240</v>
      </c>
      <c r="G386" s="173" t="s">
        <v>36</v>
      </c>
      <c r="H386" s="314">
        <f>SUM(Лист1!G405)</f>
        <v>503081</v>
      </c>
      <c r="I386" s="314">
        <f>SUM(Лист1!H405)</f>
        <v>503081</v>
      </c>
      <c r="J386" s="152">
        <f t="shared" si="396"/>
        <v>0</v>
      </c>
      <c r="K386" s="314">
        <f>SUM(Лист1!J405)</f>
        <v>482081</v>
      </c>
      <c r="L386" s="314">
        <f>SUM(Лист1!K405)</f>
        <v>482081</v>
      </c>
      <c r="M386" s="152">
        <f t="shared" si="398"/>
        <v>0</v>
      </c>
      <c r="N386" s="314">
        <f>SUM(Лист1!M405)</f>
        <v>842081</v>
      </c>
      <c r="O386" s="314">
        <f>SUM(Лист1!N405)</f>
        <v>842081</v>
      </c>
      <c r="P386" s="152">
        <f t="shared" si="399"/>
        <v>0</v>
      </c>
    </row>
    <row r="387" spans="1:16" x14ac:dyDescent="0.25">
      <c r="A387" s="111" t="s">
        <v>12</v>
      </c>
      <c r="B387" s="148">
        <v>70</v>
      </c>
      <c r="C387" s="122" t="s">
        <v>175</v>
      </c>
      <c r="D387" s="122" t="s">
        <v>7</v>
      </c>
      <c r="E387" s="98">
        <v>928</v>
      </c>
      <c r="F387" s="175" t="s">
        <v>240</v>
      </c>
      <c r="G387" s="173" t="s">
        <v>13</v>
      </c>
      <c r="H387" s="314">
        <f>SUM(H388)</f>
        <v>89700</v>
      </c>
      <c r="I387" s="314">
        <f t="shared" ref="I387" si="400">SUM(I388)</f>
        <v>89700</v>
      </c>
      <c r="J387" s="152">
        <f t="shared" si="396"/>
        <v>0</v>
      </c>
      <c r="K387" s="314">
        <f t="shared" ref="K387:O387" si="401">SUM(K388)</f>
        <v>89700</v>
      </c>
      <c r="L387" s="314">
        <f t="shared" si="401"/>
        <v>89700</v>
      </c>
      <c r="M387" s="152">
        <f t="shared" si="398"/>
        <v>0</v>
      </c>
      <c r="N387" s="314">
        <f t="shared" si="401"/>
        <v>89700</v>
      </c>
      <c r="O387" s="314">
        <f t="shared" si="401"/>
        <v>89700</v>
      </c>
      <c r="P387" s="152">
        <f t="shared" si="399"/>
        <v>0</v>
      </c>
    </row>
    <row r="388" spans="1:16" x14ac:dyDescent="0.25">
      <c r="A388" s="177" t="s">
        <v>188</v>
      </c>
      <c r="B388" s="148">
        <v>70</v>
      </c>
      <c r="C388" s="122" t="s">
        <v>175</v>
      </c>
      <c r="D388" s="122" t="s">
        <v>7</v>
      </c>
      <c r="E388" s="98">
        <v>928</v>
      </c>
      <c r="F388" s="175" t="s">
        <v>240</v>
      </c>
      <c r="G388" s="173" t="s">
        <v>15</v>
      </c>
      <c r="H388" s="314">
        <f>SUM(Лист1!G407)</f>
        <v>89700</v>
      </c>
      <c r="I388" s="314">
        <f>SUM(Лист1!H407)</f>
        <v>89700</v>
      </c>
      <c r="J388" s="152">
        <f t="shared" si="396"/>
        <v>0</v>
      </c>
      <c r="K388" s="314">
        <f>SUM(Лист1!J407)</f>
        <v>89700</v>
      </c>
      <c r="L388" s="314">
        <f>SUM(Лист1!K407)</f>
        <v>89700</v>
      </c>
      <c r="M388" s="152">
        <f t="shared" si="398"/>
        <v>0</v>
      </c>
      <c r="N388" s="314">
        <f>SUM(Лист1!M407)</f>
        <v>89700</v>
      </c>
      <c r="O388" s="314">
        <f>SUM(Лист1!N407)</f>
        <v>89700</v>
      </c>
      <c r="P388" s="152">
        <f t="shared" si="399"/>
        <v>0</v>
      </c>
    </row>
    <row r="389" spans="1:16" x14ac:dyDescent="0.25">
      <c r="A389" s="111" t="s">
        <v>39</v>
      </c>
      <c r="B389" s="148">
        <v>70</v>
      </c>
      <c r="C389" s="122" t="s">
        <v>175</v>
      </c>
      <c r="D389" s="122" t="s">
        <v>7</v>
      </c>
      <c r="E389" s="98">
        <v>928</v>
      </c>
      <c r="F389" s="175" t="s">
        <v>240</v>
      </c>
      <c r="G389" s="173" t="s">
        <v>40</v>
      </c>
      <c r="H389" s="314">
        <f>SUM(H390)</f>
        <v>10400</v>
      </c>
      <c r="I389" s="314">
        <f t="shared" ref="I389" si="402">SUM(I390)</f>
        <v>10400</v>
      </c>
      <c r="J389" s="152">
        <f t="shared" si="396"/>
        <v>0</v>
      </c>
      <c r="K389" s="314">
        <f t="shared" ref="K389:O389" si="403">SUM(K390)</f>
        <v>10400</v>
      </c>
      <c r="L389" s="314">
        <f t="shared" si="403"/>
        <v>10400</v>
      </c>
      <c r="M389" s="152">
        <f t="shared" si="398"/>
        <v>0</v>
      </c>
      <c r="N389" s="314">
        <f t="shared" si="403"/>
        <v>10400</v>
      </c>
      <c r="O389" s="314">
        <f t="shared" si="403"/>
        <v>10400</v>
      </c>
      <c r="P389" s="152">
        <f t="shared" si="399"/>
        <v>0</v>
      </c>
    </row>
    <row r="390" spans="1:16" x14ac:dyDescent="0.25">
      <c r="A390" s="101" t="s">
        <v>168</v>
      </c>
      <c r="B390" s="148">
        <v>70</v>
      </c>
      <c r="C390" s="122" t="s">
        <v>175</v>
      </c>
      <c r="D390" s="122" t="s">
        <v>7</v>
      </c>
      <c r="E390" s="98">
        <v>928</v>
      </c>
      <c r="F390" s="175" t="s">
        <v>240</v>
      </c>
      <c r="G390" s="173" t="s">
        <v>167</v>
      </c>
      <c r="H390" s="314">
        <f>SUM(Лист1!G409)</f>
        <v>10400</v>
      </c>
      <c r="I390" s="314">
        <f>SUM(Лист1!H409)</f>
        <v>10400</v>
      </c>
      <c r="J390" s="152">
        <f t="shared" si="396"/>
        <v>0</v>
      </c>
      <c r="K390" s="314">
        <f>SUM(Лист1!J409)</f>
        <v>10400</v>
      </c>
      <c r="L390" s="314">
        <f>SUM(Лист1!K409)</f>
        <v>10400</v>
      </c>
      <c r="M390" s="152">
        <f t="shared" si="398"/>
        <v>0</v>
      </c>
      <c r="N390" s="314">
        <f>SUM(Лист1!M409)</f>
        <v>10400</v>
      </c>
      <c r="O390" s="314">
        <f>SUM(Лист1!N409)</f>
        <v>10400</v>
      </c>
      <c r="P390" s="152">
        <f t="shared" si="399"/>
        <v>0</v>
      </c>
    </row>
    <row r="391" spans="1:16" ht="36" x14ac:dyDescent="0.25">
      <c r="A391" s="119" t="s">
        <v>120</v>
      </c>
      <c r="B391" s="172">
        <v>70</v>
      </c>
      <c r="C391" s="124" t="s">
        <v>175</v>
      </c>
      <c r="D391" s="124" t="s">
        <v>7</v>
      </c>
      <c r="E391" s="116">
        <v>929</v>
      </c>
      <c r="F391" s="204" t="s">
        <v>151</v>
      </c>
      <c r="G391" s="204" t="s">
        <v>8</v>
      </c>
      <c r="H391" s="153">
        <f>SUM(H392+H395+H402)</f>
        <v>966240</v>
      </c>
      <c r="I391" s="153">
        <f t="shared" ref="I391" si="404">SUM(I392+I395+I402)</f>
        <v>966240</v>
      </c>
      <c r="J391" s="152">
        <f t="shared" si="396"/>
        <v>0</v>
      </c>
      <c r="K391" s="153">
        <f t="shared" ref="K391:N391" si="405">SUM(K392+K395+K402)</f>
        <v>852270</v>
      </c>
      <c r="L391" s="153">
        <f t="shared" ref="L391" si="406">SUM(L392+L395+L402)</f>
        <v>852270</v>
      </c>
      <c r="M391" s="152">
        <f t="shared" si="398"/>
        <v>0</v>
      </c>
      <c r="N391" s="153">
        <f t="shared" si="405"/>
        <v>852270</v>
      </c>
      <c r="O391" s="153">
        <f t="shared" ref="O391" si="407">SUM(O392+O395+O402)</f>
        <v>852270</v>
      </c>
      <c r="P391" s="152">
        <f t="shared" si="399"/>
        <v>0</v>
      </c>
    </row>
    <row r="392" spans="1:16" ht="39" x14ac:dyDescent="0.25">
      <c r="A392" s="185" t="s">
        <v>315</v>
      </c>
      <c r="B392" s="172">
        <v>70</v>
      </c>
      <c r="C392" s="124" t="s">
        <v>175</v>
      </c>
      <c r="D392" s="124" t="s">
        <v>7</v>
      </c>
      <c r="E392" s="206" t="s">
        <v>121</v>
      </c>
      <c r="F392" s="204">
        <v>80050</v>
      </c>
      <c r="G392" s="201" t="s">
        <v>8</v>
      </c>
      <c r="H392" s="153">
        <f t="shared" ref="H392:O393" si="408">SUM(H393)</f>
        <v>682141</v>
      </c>
      <c r="I392" s="153">
        <f t="shared" si="408"/>
        <v>682141</v>
      </c>
      <c r="J392" s="152">
        <f t="shared" si="396"/>
        <v>0</v>
      </c>
      <c r="K392" s="153">
        <f t="shared" si="408"/>
        <v>682141</v>
      </c>
      <c r="L392" s="153">
        <f t="shared" si="408"/>
        <v>682141</v>
      </c>
      <c r="M392" s="152">
        <f t="shared" si="398"/>
        <v>0</v>
      </c>
      <c r="N392" s="153">
        <f t="shared" si="408"/>
        <v>682141</v>
      </c>
      <c r="O392" s="153">
        <f t="shared" si="408"/>
        <v>682141</v>
      </c>
      <c r="P392" s="152">
        <f t="shared" si="399"/>
        <v>0</v>
      </c>
    </row>
    <row r="393" spans="1:16" ht="33" x14ac:dyDescent="0.25">
      <c r="A393" s="111" t="s">
        <v>33</v>
      </c>
      <c r="B393" s="148">
        <v>70</v>
      </c>
      <c r="C393" s="122" t="s">
        <v>175</v>
      </c>
      <c r="D393" s="122" t="s">
        <v>7</v>
      </c>
      <c r="E393" s="207" t="s">
        <v>121</v>
      </c>
      <c r="F393" s="216">
        <v>80050</v>
      </c>
      <c r="G393" s="199" t="s">
        <v>34</v>
      </c>
      <c r="H393" s="314">
        <f t="shared" si="408"/>
        <v>682141</v>
      </c>
      <c r="I393" s="314">
        <f t="shared" si="408"/>
        <v>682141</v>
      </c>
      <c r="J393" s="152">
        <f t="shared" si="396"/>
        <v>0</v>
      </c>
      <c r="K393" s="314">
        <f t="shared" si="408"/>
        <v>682141</v>
      </c>
      <c r="L393" s="314">
        <f t="shared" si="408"/>
        <v>682141</v>
      </c>
      <c r="M393" s="152">
        <f t="shared" si="398"/>
        <v>0</v>
      </c>
      <c r="N393" s="314">
        <f t="shared" si="408"/>
        <v>682141</v>
      </c>
      <c r="O393" s="314">
        <f t="shared" si="408"/>
        <v>682141</v>
      </c>
      <c r="P393" s="152">
        <f t="shared" si="399"/>
        <v>0</v>
      </c>
    </row>
    <row r="394" spans="1:16" x14ac:dyDescent="0.25">
      <c r="A394" s="101" t="s">
        <v>35</v>
      </c>
      <c r="B394" s="148">
        <v>70</v>
      </c>
      <c r="C394" s="122" t="s">
        <v>175</v>
      </c>
      <c r="D394" s="122" t="s">
        <v>7</v>
      </c>
      <c r="E394" s="207" t="s">
        <v>121</v>
      </c>
      <c r="F394" s="216">
        <v>80050</v>
      </c>
      <c r="G394" s="199" t="s">
        <v>36</v>
      </c>
      <c r="H394" s="314">
        <f>SUM(Лист1!G415)</f>
        <v>682141</v>
      </c>
      <c r="I394" s="314">
        <f>SUM(Лист1!H415)</f>
        <v>682141</v>
      </c>
      <c r="J394" s="152">
        <f t="shared" si="396"/>
        <v>0</v>
      </c>
      <c r="K394" s="314">
        <f>SUM(Лист1!J415)</f>
        <v>682141</v>
      </c>
      <c r="L394" s="314">
        <f>SUM(Лист1!K415)</f>
        <v>682141</v>
      </c>
      <c r="M394" s="152">
        <f t="shared" si="398"/>
        <v>0</v>
      </c>
      <c r="N394" s="314">
        <f>SUM(Лист1!M415)</f>
        <v>682141</v>
      </c>
      <c r="O394" s="314">
        <f>SUM(Лист1!N415)</f>
        <v>682141</v>
      </c>
      <c r="P394" s="152">
        <f t="shared" si="399"/>
        <v>0</v>
      </c>
    </row>
    <row r="395" spans="1:16" ht="24.75" x14ac:dyDescent="0.25">
      <c r="A395" s="213" t="s">
        <v>119</v>
      </c>
      <c r="B395" s="172">
        <v>70</v>
      </c>
      <c r="C395" s="124" t="s">
        <v>175</v>
      </c>
      <c r="D395" s="124" t="s">
        <v>7</v>
      </c>
      <c r="E395" s="206" t="s">
        <v>121</v>
      </c>
      <c r="F395" s="205" t="s">
        <v>240</v>
      </c>
      <c r="G395" s="201" t="s">
        <v>8</v>
      </c>
      <c r="H395" s="153">
        <f>SUM(H396+H398+H400)</f>
        <v>170129</v>
      </c>
      <c r="I395" s="153">
        <f t="shared" ref="I395" si="409">SUM(I396+I398+I400)</f>
        <v>170129</v>
      </c>
      <c r="J395" s="152">
        <f t="shared" si="396"/>
        <v>0</v>
      </c>
      <c r="K395" s="153">
        <f t="shared" ref="K395:N395" si="410">SUM(K396+K398+K400)</f>
        <v>170129</v>
      </c>
      <c r="L395" s="153">
        <f t="shared" ref="L395" si="411">SUM(L396+L398+L400)</f>
        <v>170129</v>
      </c>
      <c r="M395" s="152">
        <f t="shared" si="398"/>
        <v>0</v>
      </c>
      <c r="N395" s="153">
        <f t="shared" si="410"/>
        <v>170129</v>
      </c>
      <c r="O395" s="153">
        <f t="shared" ref="O395" si="412">SUM(O396+O398+O400)</f>
        <v>170129</v>
      </c>
      <c r="P395" s="152">
        <f t="shared" si="399"/>
        <v>0</v>
      </c>
    </row>
    <row r="396" spans="1:16" ht="33" x14ac:dyDescent="0.25">
      <c r="A396" s="111" t="s">
        <v>33</v>
      </c>
      <c r="B396" s="148">
        <v>70</v>
      </c>
      <c r="C396" s="122" t="s">
        <v>175</v>
      </c>
      <c r="D396" s="122" t="s">
        <v>7</v>
      </c>
      <c r="E396" s="207" t="s">
        <v>121</v>
      </c>
      <c r="F396" s="175" t="s">
        <v>240</v>
      </c>
      <c r="G396" s="199" t="s">
        <v>34</v>
      </c>
      <c r="H396" s="314">
        <f>SUM(H397)</f>
        <v>126257</v>
      </c>
      <c r="I396" s="314">
        <f t="shared" ref="I396" si="413">SUM(I397)</f>
        <v>126257</v>
      </c>
      <c r="J396" s="152">
        <f t="shared" si="396"/>
        <v>0</v>
      </c>
      <c r="K396" s="314">
        <f t="shared" ref="K396:O396" si="414">SUM(K397)</f>
        <v>126257</v>
      </c>
      <c r="L396" s="314">
        <f t="shared" si="414"/>
        <v>126257</v>
      </c>
      <c r="M396" s="152">
        <f t="shared" si="398"/>
        <v>0</v>
      </c>
      <c r="N396" s="314">
        <f t="shared" si="414"/>
        <v>126257</v>
      </c>
      <c r="O396" s="314">
        <f t="shared" si="414"/>
        <v>126257</v>
      </c>
      <c r="P396" s="152">
        <f t="shared" si="399"/>
        <v>0</v>
      </c>
    </row>
    <row r="397" spans="1:16" x14ac:dyDescent="0.25">
      <c r="A397" s="101" t="s">
        <v>35</v>
      </c>
      <c r="B397" s="148">
        <v>70</v>
      </c>
      <c r="C397" s="122" t="s">
        <v>175</v>
      </c>
      <c r="D397" s="122" t="s">
        <v>7</v>
      </c>
      <c r="E397" s="207" t="s">
        <v>121</v>
      </c>
      <c r="F397" s="175" t="s">
        <v>240</v>
      </c>
      <c r="G397" s="199" t="s">
        <v>36</v>
      </c>
      <c r="H397" s="314">
        <f>SUM(Лист1!G418)</f>
        <v>126257</v>
      </c>
      <c r="I397" s="314">
        <f>SUM(Лист1!H418)</f>
        <v>126257</v>
      </c>
      <c r="J397" s="152">
        <f t="shared" si="396"/>
        <v>0</v>
      </c>
      <c r="K397" s="314">
        <f>SUM(Лист1!J418)</f>
        <v>126257</v>
      </c>
      <c r="L397" s="314">
        <f>SUM(Лист1!K418)</f>
        <v>126257</v>
      </c>
      <c r="M397" s="152">
        <f t="shared" si="398"/>
        <v>0</v>
      </c>
      <c r="N397" s="314">
        <f>SUM(Лист1!M418)</f>
        <v>126257</v>
      </c>
      <c r="O397" s="314">
        <f>SUM(Лист1!N418)</f>
        <v>126257</v>
      </c>
      <c r="P397" s="152">
        <f t="shared" si="399"/>
        <v>0</v>
      </c>
    </row>
    <row r="398" spans="1:16" x14ac:dyDescent="0.25">
      <c r="A398" s="111" t="s">
        <v>12</v>
      </c>
      <c r="B398" s="148">
        <v>70</v>
      </c>
      <c r="C398" s="122" t="s">
        <v>175</v>
      </c>
      <c r="D398" s="122" t="s">
        <v>7</v>
      </c>
      <c r="E398" s="207" t="s">
        <v>121</v>
      </c>
      <c r="F398" s="175" t="s">
        <v>240</v>
      </c>
      <c r="G398" s="199" t="s">
        <v>13</v>
      </c>
      <c r="H398" s="314">
        <f>SUM(H399)</f>
        <v>43072</v>
      </c>
      <c r="I398" s="314">
        <f t="shared" ref="I398" si="415">SUM(I399)</f>
        <v>43072</v>
      </c>
      <c r="J398" s="152">
        <f t="shared" si="396"/>
        <v>0</v>
      </c>
      <c r="K398" s="314">
        <f t="shared" ref="K398:O398" si="416">SUM(K399)</f>
        <v>43072</v>
      </c>
      <c r="L398" s="314">
        <f t="shared" si="416"/>
        <v>43072</v>
      </c>
      <c r="M398" s="152">
        <f t="shared" si="398"/>
        <v>0</v>
      </c>
      <c r="N398" s="314">
        <f t="shared" si="416"/>
        <v>43072</v>
      </c>
      <c r="O398" s="314">
        <f t="shared" si="416"/>
        <v>43072</v>
      </c>
      <c r="P398" s="152">
        <f t="shared" si="399"/>
        <v>0</v>
      </c>
    </row>
    <row r="399" spans="1:16" x14ac:dyDescent="0.25">
      <c r="A399" s="177" t="s">
        <v>188</v>
      </c>
      <c r="B399" s="148">
        <v>70</v>
      </c>
      <c r="C399" s="122" t="s">
        <v>175</v>
      </c>
      <c r="D399" s="122" t="s">
        <v>7</v>
      </c>
      <c r="E399" s="207" t="s">
        <v>121</v>
      </c>
      <c r="F399" s="175" t="s">
        <v>240</v>
      </c>
      <c r="G399" s="199" t="s">
        <v>15</v>
      </c>
      <c r="H399" s="314">
        <f>SUM(Лист1!G420)</f>
        <v>43072</v>
      </c>
      <c r="I399" s="314">
        <f>SUM(Лист1!H420)</f>
        <v>43072</v>
      </c>
      <c r="J399" s="152">
        <f t="shared" si="396"/>
        <v>0</v>
      </c>
      <c r="K399" s="314">
        <f>SUM(Лист1!J420)</f>
        <v>43072</v>
      </c>
      <c r="L399" s="314">
        <f>SUM(Лист1!K420)</f>
        <v>43072</v>
      </c>
      <c r="M399" s="152">
        <f t="shared" si="398"/>
        <v>0</v>
      </c>
      <c r="N399" s="314">
        <f>SUM(Лист1!M420)</f>
        <v>43072</v>
      </c>
      <c r="O399" s="314">
        <f>SUM(Лист1!N420)</f>
        <v>43072</v>
      </c>
      <c r="P399" s="152">
        <f t="shared" si="399"/>
        <v>0</v>
      </c>
    </row>
    <row r="400" spans="1:16" x14ac:dyDescent="0.25">
      <c r="A400" s="111" t="s">
        <v>39</v>
      </c>
      <c r="B400" s="148">
        <v>70</v>
      </c>
      <c r="C400" s="122" t="s">
        <v>175</v>
      </c>
      <c r="D400" s="122" t="s">
        <v>7</v>
      </c>
      <c r="E400" s="207" t="s">
        <v>121</v>
      </c>
      <c r="F400" s="175" t="s">
        <v>240</v>
      </c>
      <c r="G400" s="199" t="s">
        <v>40</v>
      </c>
      <c r="H400" s="314">
        <f>SUM(H401)</f>
        <v>800</v>
      </c>
      <c r="I400" s="314">
        <f t="shared" ref="I400" si="417">SUM(I401)</f>
        <v>800</v>
      </c>
      <c r="J400" s="152">
        <f t="shared" si="396"/>
        <v>0</v>
      </c>
      <c r="K400" s="314">
        <f t="shared" ref="K400:O400" si="418">SUM(K401)</f>
        <v>800</v>
      </c>
      <c r="L400" s="314">
        <f t="shared" si="418"/>
        <v>800</v>
      </c>
      <c r="M400" s="152">
        <f t="shared" si="398"/>
        <v>0</v>
      </c>
      <c r="N400" s="314">
        <f t="shared" si="418"/>
        <v>800</v>
      </c>
      <c r="O400" s="314">
        <f t="shared" si="418"/>
        <v>800</v>
      </c>
      <c r="P400" s="152">
        <f t="shared" si="399"/>
        <v>0</v>
      </c>
    </row>
    <row r="401" spans="1:16" x14ac:dyDescent="0.25">
      <c r="A401" s="177" t="s">
        <v>168</v>
      </c>
      <c r="B401" s="148">
        <v>70</v>
      </c>
      <c r="C401" s="122" t="s">
        <v>175</v>
      </c>
      <c r="D401" s="122" t="s">
        <v>7</v>
      </c>
      <c r="E401" s="207" t="s">
        <v>121</v>
      </c>
      <c r="F401" s="175" t="s">
        <v>240</v>
      </c>
      <c r="G401" s="199" t="s">
        <v>167</v>
      </c>
      <c r="H401" s="314">
        <f>SUM(Лист1!G422)</f>
        <v>800</v>
      </c>
      <c r="I401" s="314">
        <f>SUM(Лист1!H422)</f>
        <v>800</v>
      </c>
      <c r="J401" s="152">
        <f t="shared" si="396"/>
        <v>0</v>
      </c>
      <c r="K401" s="314">
        <f>SUM(Лист1!J422)</f>
        <v>800</v>
      </c>
      <c r="L401" s="314">
        <f>SUM(Лист1!K422)</f>
        <v>800</v>
      </c>
      <c r="M401" s="152">
        <f t="shared" si="398"/>
        <v>0</v>
      </c>
      <c r="N401" s="314">
        <f>SUM(Лист1!M422)</f>
        <v>800</v>
      </c>
      <c r="O401" s="314">
        <f>SUM(Лист1!N422)</f>
        <v>800</v>
      </c>
      <c r="P401" s="152">
        <f t="shared" si="399"/>
        <v>0</v>
      </c>
    </row>
    <row r="402" spans="1:16" ht="64.5" x14ac:dyDescent="0.25">
      <c r="A402" s="189" t="s">
        <v>316</v>
      </c>
      <c r="B402" s="172">
        <v>70</v>
      </c>
      <c r="C402" s="124" t="s">
        <v>175</v>
      </c>
      <c r="D402" s="124" t="s">
        <v>7</v>
      </c>
      <c r="E402" s="206" t="s">
        <v>121</v>
      </c>
      <c r="F402" s="204">
        <v>84200</v>
      </c>
      <c r="G402" s="201" t="s">
        <v>8</v>
      </c>
      <c r="H402" s="153">
        <f t="shared" ref="H402:O403" si="419">SUM(H403)</f>
        <v>113970</v>
      </c>
      <c r="I402" s="153">
        <f t="shared" si="419"/>
        <v>113970</v>
      </c>
      <c r="J402" s="152">
        <f t="shared" si="396"/>
        <v>0</v>
      </c>
      <c r="K402" s="153">
        <f t="shared" si="419"/>
        <v>0</v>
      </c>
      <c r="L402" s="153">
        <f t="shared" si="419"/>
        <v>0</v>
      </c>
      <c r="M402" s="152">
        <f t="shared" si="398"/>
        <v>0</v>
      </c>
      <c r="N402" s="153">
        <f t="shared" si="419"/>
        <v>0</v>
      </c>
      <c r="O402" s="153">
        <f t="shared" si="419"/>
        <v>0</v>
      </c>
      <c r="P402" s="152">
        <f t="shared" si="399"/>
        <v>0</v>
      </c>
    </row>
    <row r="403" spans="1:16" ht="34.5" x14ac:dyDescent="0.25">
      <c r="A403" s="101" t="s">
        <v>33</v>
      </c>
      <c r="B403" s="148">
        <v>70</v>
      </c>
      <c r="C403" s="122" t="s">
        <v>175</v>
      </c>
      <c r="D403" s="122" t="s">
        <v>7</v>
      </c>
      <c r="E403" s="207" t="s">
        <v>121</v>
      </c>
      <c r="F403" s="216">
        <v>84200</v>
      </c>
      <c r="G403" s="199" t="s">
        <v>34</v>
      </c>
      <c r="H403" s="314">
        <f t="shared" si="419"/>
        <v>113970</v>
      </c>
      <c r="I403" s="314">
        <f t="shared" si="419"/>
        <v>113970</v>
      </c>
      <c r="J403" s="152">
        <f t="shared" si="396"/>
        <v>0</v>
      </c>
      <c r="K403" s="314">
        <f t="shared" si="419"/>
        <v>0</v>
      </c>
      <c r="L403" s="314">
        <f t="shared" si="419"/>
        <v>0</v>
      </c>
      <c r="M403" s="152">
        <f t="shared" si="398"/>
        <v>0</v>
      </c>
      <c r="N403" s="314">
        <f t="shared" si="419"/>
        <v>0</v>
      </c>
      <c r="O403" s="314">
        <f t="shared" si="419"/>
        <v>0</v>
      </c>
      <c r="P403" s="152">
        <f t="shared" si="399"/>
        <v>0</v>
      </c>
    </row>
    <row r="404" spans="1:16" x14ac:dyDescent="0.25">
      <c r="A404" s="101" t="s">
        <v>35</v>
      </c>
      <c r="B404" s="148">
        <v>70</v>
      </c>
      <c r="C404" s="122" t="s">
        <v>175</v>
      </c>
      <c r="D404" s="122" t="s">
        <v>7</v>
      </c>
      <c r="E404" s="207" t="s">
        <v>121</v>
      </c>
      <c r="F404" s="216">
        <v>84200</v>
      </c>
      <c r="G404" s="199" t="s">
        <v>36</v>
      </c>
      <c r="H404" s="314">
        <f>SUM(Лист1!G425)</f>
        <v>113970</v>
      </c>
      <c r="I404" s="314">
        <f>SUM(Лист1!H425)</f>
        <v>113970</v>
      </c>
      <c r="J404" s="152">
        <f t="shared" si="396"/>
        <v>0</v>
      </c>
      <c r="K404" s="314">
        <f>SUM(Лист1!J425)</f>
        <v>0</v>
      </c>
      <c r="L404" s="314">
        <f>SUM(Лист1!K425)</f>
        <v>0</v>
      </c>
      <c r="M404" s="152">
        <f t="shared" si="398"/>
        <v>0</v>
      </c>
      <c r="N404" s="314">
        <f>SUM(Лист1!M425)</f>
        <v>0</v>
      </c>
      <c r="O404" s="314">
        <f>SUM(Лист1!N425)</f>
        <v>0</v>
      </c>
      <c r="P404" s="152">
        <f t="shared" si="399"/>
        <v>0</v>
      </c>
    </row>
    <row r="405" spans="1:16" ht="15.75" x14ac:dyDescent="0.25">
      <c r="A405" s="109" t="s">
        <v>122</v>
      </c>
      <c r="B405" s="127"/>
      <c r="C405" s="127"/>
      <c r="D405" s="127"/>
      <c r="E405" s="127"/>
      <c r="F405" s="127"/>
      <c r="G405" s="127"/>
      <c r="H405" s="153">
        <f>SUM(H20+H44+H210+H286+H379+H344+H352+H359+H365+H372)</f>
        <v>611071523.49000001</v>
      </c>
      <c r="I405" s="153">
        <f>SUM(I20+I44+I210+I286+I379+I344+I352+I359+I365+I372)</f>
        <v>618638017.60000002</v>
      </c>
      <c r="J405" s="152">
        <f t="shared" si="396"/>
        <v>7566494.1100000143</v>
      </c>
      <c r="K405" s="153">
        <f>SUM(K20+K44+K210+K286+K379+K344+K352+K359+K365+K372)</f>
        <v>557279182.38</v>
      </c>
      <c r="L405" s="153">
        <f>SUM(L20+L44+L210+L286+L379+L344+L352+L359+L365+L372)</f>
        <v>557279182.38</v>
      </c>
      <c r="M405" s="152">
        <f t="shared" si="398"/>
        <v>0</v>
      </c>
      <c r="N405" s="153">
        <f>SUM(N20+N44+N210+N286+N379+N344+N352+N359+N365+N372)</f>
        <v>564168732.88</v>
      </c>
      <c r="O405" s="153">
        <f>SUM(O20+O44+O210+O286+O379+O344+O352+O359+O365+O372)</f>
        <v>564168732.88</v>
      </c>
      <c r="P405" s="152">
        <f t="shared" si="399"/>
        <v>0</v>
      </c>
    </row>
    <row r="406" spans="1:16" x14ac:dyDescent="0.25">
      <c r="B406" s="315"/>
      <c r="C406" s="315"/>
      <c r="D406" s="315"/>
      <c r="E406" s="315"/>
      <c r="F406" s="315"/>
      <c r="G406" s="315"/>
      <c r="H406" s="315"/>
      <c r="I406" s="315"/>
      <c r="J406" s="315"/>
    </row>
  </sheetData>
  <mergeCells count="19"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C6:I6"/>
    <mergeCell ref="C1:I1"/>
    <mergeCell ref="C2:I2"/>
    <mergeCell ref="C3:I3"/>
    <mergeCell ref="C4:I4"/>
    <mergeCell ref="C5:I5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3"/>
  <sheetViews>
    <sheetView zoomScale="80" zoomScaleNormal="80" workbookViewId="0">
      <selection activeCell="N13" sqref="N13"/>
    </sheetView>
  </sheetViews>
  <sheetFormatPr defaultRowHeight="15" x14ac:dyDescent="0.25"/>
  <cols>
    <col min="1" max="1" width="58.28515625" customWidth="1"/>
    <col min="4" max="4" width="17" customWidth="1"/>
    <col min="6" max="8" width="16.7109375" customWidth="1"/>
    <col min="9" max="10" width="16.140625" hidden="1" customWidth="1"/>
    <col min="11" max="11" width="16.140625" customWidth="1"/>
    <col min="12" max="13" width="17.7109375" hidden="1" customWidth="1"/>
    <col min="14" max="14" width="17.7109375" customWidth="1"/>
  </cols>
  <sheetData>
    <row r="1" spans="1:15" ht="8.25" customHeight="1" x14ac:dyDescent="0.3">
      <c r="A1" s="166" t="s">
        <v>123</v>
      </c>
      <c r="B1" s="187"/>
      <c r="C1" s="387"/>
      <c r="D1" s="387"/>
      <c r="E1" s="387"/>
      <c r="F1" s="387"/>
      <c r="G1" s="351"/>
      <c r="H1" s="351"/>
    </row>
    <row r="2" spans="1:15" ht="14.45" hidden="1" x14ac:dyDescent="0.3">
      <c r="A2" s="165"/>
      <c r="B2" s="233"/>
      <c r="C2" s="387"/>
      <c r="D2" s="387"/>
      <c r="E2" s="387"/>
      <c r="F2" s="387"/>
      <c r="G2" s="351"/>
      <c r="H2" s="351"/>
    </row>
    <row r="3" spans="1:15" ht="14.45" hidden="1" x14ac:dyDescent="0.3">
      <c r="A3" s="165"/>
      <c r="B3" s="233"/>
      <c r="C3" s="387"/>
      <c r="D3" s="387"/>
      <c r="E3" s="387"/>
      <c r="F3" s="387"/>
      <c r="G3" s="351"/>
      <c r="H3" s="351"/>
    </row>
    <row r="4" spans="1:15" ht="14.45" hidden="1" x14ac:dyDescent="0.3">
      <c r="A4" s="165"/>
      <c r="B4" s="233"/>
      <c r="C4" s="387"/>
      <c r="D4" s="387"/>
      <c r="E4" s="387"/>
      <c r="F4" s="387"/>
      <c r="G4" s="351"/>
      <c r="H4" s="351"/>
    </row>
    <row r="5" spans="1:15" ht="13.5" customHeight="1" x14ac:dyDescent="0.3">
      <c r="A5" s="165"/>
      <c r="B5" s="233"/>
      <c r="C5" s="387"/>
      <c r="D5" s="387"/>
      <c r="E5" s="387"/>
      <c r="F5" s="387"/>
      <c r="G5" s="351"/>
      <c r="H5" s="351"/>
    </row>
    <row r="6" spans="1:15" ht="18" x14ac:dyDescent="0.25">
      <c r="A6" s="382" t="s">
        <v>383</v>
      </c>
      <c r="B6" s="382"/>
      <c r="C6" s="382"/>
      <c r="D6" s="382"/>
      <c r="E6" s="382"/>
      <c r="F6" s="382"/>
      <c r="G6" s="348"/>
      <c r="H6" s="348"/>
    </row>
    <row r="7" spans="1:15" ht="18" x14ac:dyDescent="0.25">
      <c r="A7" s="382" t="s">
        <v>365</v>
      </c>
      <c r="B7" s="382"/>
      <c r="C7" s="382"/>
      <c r="D7" s="382"/>
      <c r="E7" s="382"/>
      <c r="F7" s="382"/>
      <c r="G7" s="348"/>
      <c r="H7" s="348"/>
    </row>
    <row r="8" spans="1:15" ht="18" x14ac:dyDescent="0.25">
      <c r="A8" s="382" t="s">
        <v>131</v>
      </c>
      <c r="B8" s="382"/>
      <c r="C8" s="382"/>
      <c r="D8" s="382"/>
      <c r="E8" s="382"/>
      <c r="F8" s="382"/>
      <c r="G8" s="348"/>
      <c r="H8" s="348"/>
    </row>
    <row r="9" spans="1:15" ht="18" x14ac:dyDescent="0.25">
      <c r="A9" s="382" t="s">
        <v>132</v>
      </c>
      <c r="B9" s="382"/>
      <c r="C9" s="382"/>
      <c r="D9" s="382"/>
      <c r="E9" s="382"/>
      <c r="F9" s="382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9" t="s">
        <v>229</v>
      </c>
      <c r="M10" s="389"/>
      <c r="N10" s="389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356</v>
      </c>
      <c r="G11" s="319" t="s">
        <v>357</v>
      </c>
      <c r="H11" s="319" t="s">
        <v>405</v>
      </c>
      <c r="I11" s="319" t="s">
        <v>317</v>
      </c>
      <c r="J11" s="319" t="s">
        <v>358</v>
      </c>
      <c r="K11" s="319" t="s">
        <v>406</v>
      </c>
      <c r="L11" s="319" t="s">
        <v>318</v>
      </c>
      <c r="M11" s="319" t="s">
        <v>359</v>
      </c>
      <c r="N11" s="358" t="s">
        <v>407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9</v>
      </c>
      <c r="L12" s="328">
        <v>12</v>
      </c>
      <c r="M12" s="235">
        <v>13</v>
      </c>
      <c r="N12" s="235">
        <v>10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37280661.140000001</v>
      </c>
      <c r="G13" s="262">
        <f t="shared" ref="G13" si="0">SUM(G14+G18+G26+G41+G62+G68+G72+G37)</f>
        <v>37408092.489999995</v>
      </c>
      <c r="H13" s="262">
        <f>SUM(G13-F13)</f>
        <v>127431.34999999404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SUM(Лист1!G401)</f>
        <v>289426</v>
      </c>
      <c r="G17" s="223">
        <f>SUM(Лист1!H401)</f>
        <v>289426</v>
      </c>
      <c r="H17" s="262">
        <f t="shared" si="4"/>
        <v>0</v>
      </c>
      <c r="I17" s="223">
        <f>SUM(Лист1!J401)</f>
        <v>277326</v>
      </c>
      <c r="J17" s="223">
        <f>SUM(Лист1!K401)</f>
        <v>277326</v>
      </c>
      <c r="K17" s="262">
        <f t="shared" si="5"/>
        <v>0</v>
      </c>
      <c r="L17" s="223">
        <f>SUM(Лист1!M401)</f>
        <v>277326</v>
      </c>
      <c r="M17" s="223">
        <f>SUM(Лист1!N401)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SUM(Лист1!G405)</f>
        <v>503081</v>
      </c>
      <c r="G21" s="223">
        <f>SUM(Лист1!H405)</f>
        <v>503081</v>
      </c>
      <c r="H21" s="262">
        <f t="shared" si="4"/>
        <v>0</v>
      </c>
      <c r="I21" s="223">
        <f>SUM(Лист1!J405)</f>
        <v>482081</v>
      </c>
      <c r="J21" s="223">
        <f>SUM(Лист1!K405)</f>
        <v>482081</v>
      </c>
      <c r="K21" s="262">
        <f t="shared" si="5"/>
        <v>0</v>
      </c>
      <c r="L21" s="223">
        <f>SUM(Лист1!M405)</f>
        <v>842081</v>
      </c>
      <c r="M21" s="223">
        <f>SUM(Лист1!N405)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SUM(Лист1!G407)</f>
        <v>89700</v>
      </c>
      <c r="G23" s="223">
        <f>SUM(Лист1!H407)</f>
        <v>89700</v>
      </c>
      <c r="H23" s="262">
        <f t="shared" si="4"/>
        <v>0</v>
      </c>
      <c r="I23" s="223">
        <f>SUM(Лист1!J407)</f>
        <v>89700</v>
      </c>
      <c r="J23" s="223">
        <f>SUM(Лист1!K407)</f>
        <v>89700</v>
      </c>
      <c r="K23" s="262">
        <f t="shared" si="5"/>
        <v>0</v>
      </c>
      <c r="L23" s="223">
        <f>SUM(Лист1!M407)</f>
        <v>89700</v>
      </c>
      <c r="M23" s="223">
        <f>SUM(Лист1!N407)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SUM(Лист1!G409)</f>
        <v>10400</v>
      </c>
      <c r="G25" s="223">
        <f>SUM(Лист1!H409)</f>
        <v>10400</v>
      </c>
      <c r="H25" s="262">
        <f t="shared" si="4"/>
        <v>0</v>
      </c>
      <c r="I25" s="223">
        <f>SUM(Лист1!J409)</f>
        <v>10400</v>
      </c>
      <c r="J25" s="223">
        <f>SUM(Лист1!K409)</f>
        <v>10400</v>
      </c>
      <c r="K25" s="262">
        <f t="shared" si="5"/>
        <v>0</v>
      </c>
      <c r="L25" s="223">
        <f>SUM(Лист1!M409)</f>
        <v>10400</v>
      </c>
      <c r="M25" s="223">
        <f>SUM(Лист1!N409)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23938795.84</v>
      </c>
      <c r="H26" s="262">
        <f t="shared" si="4"/>
        <v>0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39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62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62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SUM(Лист1!G200)</f>
        <v>1244050</v>
      </c>
      <c r="G29" s="223">
        <f>SUM(Лист1!H200)</f>
        <v>1244050</v>
      </c>
      <c r="H29" s="262">
        <f t="shared" si="4"/>
        <v>0</v>
      </c>
      <c r="I29" s="223">
        <f>SUM(Лист1!J200)</f>
        <v>1192250</v>
      </c>
      <c r="J29" s="223">
        <f>SUM(Лист1!K200)</f>
        <v>1192250</v>
      </c>
      <c r="K29" s="262">
        <f t="shared" si="5"/>
        <v>0</v>
      </c>
      <c r="L29" s="223">
        <f>SUM(Лист1!M200)</f>
        <v>1192250</v>
      </c>
      <c r="M29" s="223">
        <f>SUM(Лист1!N200)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22694745.84</v>
      </c>
      <c r="H30" s="262">
        <f t="shared" si="4"/>
        <v>0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17411068</v>
      </c>
      <c r="H31" s="262">
        <f t="shared" si="4"/>
        <v>0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SUM(Лист1!G203)</f>
        <v>17411068</v>
      </c>
      <c r="G32" s="223">
        <f>SUM(Лист1!H203)</f>
        <v>17411068</v>
      </c>
      <c r="H32" s="262">
        <f t="shared" si="4"/>
        <v>0</v>
      </c>
      <c r="I32" s="223">
        <f>SUM(Лист1!J203)</f>
        <v>16686268</v>
      </c>
      <c r="J32" s="223">
        <f>SUM(Лист1!K203)</f>
        <v>16686268</v>
      </c>
      <c r="K32" s="262">
        <f t="shared" si="5"/>
        <v>0</v>
      </c>
      <c r="L32" s="223">
        <f>SUM(Лист1!M203)</f>
        <v>16686268</v>
      </c>
      <c r="M32" s="223">
        <f>SUM(Лист1!N203)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5063677.84</v>
      </c>
      <c r="H33" s="262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SUM(Лист1!G205)</f>
        <v>5063677.84</v>
      </c>
      <c r="G34" s="223">
        <f>SUM(Лист1!H205)</f>
        <v>5063677.84</v>
      </c>
      <c r="H34" s="262">
        <f t="shared" si="4"/>
        <v>0</v>
      </c>
      <c r="I34" s="223">
        <f>SUM(Лист1!J205)</f>
        <v>4563577.84</v>
      </c>
      <c r="J34" s="223">
        <f>SUM(Лист1!K205)</f>
        <v>4563577.84</v>
      </c>
      <c r="K34" s="262">
        <f t="shared" si="5"/>
        <v>0</v>
      </c>
      <c r="L34" s="223">
        <f>SUM(Лист1!M205)</f>
        <v>5063577.84</v>
      </c>
      <c r="M34" s="223">
        <f>SUM(Лист1!N205)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62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SUM(Лист1!G207)</f>
        <v>220000</v>
      </c>
      <c r="G36" s="223">
        <f>SUM(Лист1!H207)</f>
        <v>220000</v>
      </c>
      <c r="H36" s="262">
        <f t="shared" si="4"/>
        <v>0</v>
      </c>
      <c r="I36" s="223">
        <f>SUM(Лист1!J207)</f>
        <v>220000</v>
      </c>
      <c r="J36" s="223">
        <f>SUM(Лист1!K207)</f>
        <v>220000</v>
      </c>
      <c r="K36" s="262">
        <f t="shared" si="5"/>
        <v>0</v>
      </c>
      <c r="L36" s="223">
        <f>SUM(Лист1!M207)</f>
        <v>220000</v>
      </c>
      <c r="M36" s="223">
        <f>SUM(Лист1!N207)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SUM(Лист1!G211)</f>
        <v>113551</v>
      </c>
      <c r="G40" s="288">
        <f>SUM(Лист1!H211)</f>
        <v>113551</v>
      </c>
      <c r="H40" s="262">
        <f t="shared" si="4"/>
        <v>0</v>
      </c>
      <c r="I40" s="288">
        <f>SUM(Лист1!J211)</f>
        <v>802</v>
      </c>
      <c r="J40" s="288">
        <f>SUM(Лист1!K211)</f>
        <v>802</v>
      </c>
      <c r="K40" s="262">
        <f t="shared" si="5"/>
        <v>0</v>
      </c>
      <c r="L40" s="288">
        <f>SUM(Лист1!M211)</f>
        <v>2084</v>
      </c>
      <c r="M40" s="288">
        <f>SUM(Лист1!N211)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7606078</v>
      </c>
      <c r="H41" s="262">
        <f t="shared" si="4"/>
        <v>0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6639838</v>
      </c>
      <c r="H42" s="262">
        <f t="shared" si="4"/>
        <v>0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5976026</v>
      </c>
      <c r="H43" s="262">
        <f t="shared" si="4"/>
        <v>0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SUM(Лист1!G114)</f>
        <v>5976026</v>
      </c>
      <c r="G44" s="223">
        <f>SUM(Лист1!H114)</f>
        <v>5976026</v>
      </c>
      <c r="H44" s="262">
        <f t="shared" si="4"/>
        <v>0</v>
      </c>
      <c r="I44" s="223">
        <f>SUM(Лист1!J114)</f>
        <v>6179663</v>
      </c>
      <c r="J44" s="223">
        <f>SUM(Лист1!K114)</f>
        <v>6179663</v>
      </c>
      <c r="K44" s="262">
        <f t="shared" si="5"/>
        <v>0</v>
      </c>
      <c r="L44" s="223">
        <f>SUM(Лист1!M114)</f>
        <v>6179663</v>
      </c>
      <c r="M44" s="223">
        <f>SUM(Лист1!N114)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SUM(Лист1!G116)</f>
        <v>658305</v>
      </c>
      <c r="G46" s="223">
        <f>SUM(Лист1!H116)</f>
        <v>658305</v>
      </c>
      <c r="H46" s="262">
        <f t="shared" si="4"/>
        <v>0</v>
      </c>
      <c r="I46" s="223">
        <f>SUM(Лист1!J116)</f>
        <v>730390</v>
      </c>
      <c r="J46" s="223">
        <f>SUM(Лист1!K116)</f>
        <v>730390</v>
      </c>
      <c r="K46" s="262">
        <f t="shared" si="5"/>
        <v>0</v>
      </c>
      <c r="L46" s="223">
        <f>SUM(Лист1!M116)</f>
        <v>730390</v>
      </c>
      <c r="M46" s="223">
        <f>SUM(Лист1!N116)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SUM(Лист1!G118)</f>
        <v>5507</v>
      </c>
      <c r="G48" s="223">
        <f>SUM(Лист1!H118)</f>
        <v>5507</v>
      </c>
      <c r="H48" s="262">
        <f t="shared" si="4"/>
        <v>0</v>
      </c>
      <c r="I48" s="223">
        <f>SUM(Лист1!J118)</f>
        <v>5507</v>
      </c>
      <c r="J48" s="223">
        <f>SUM(Лист1!K118)</f>
        <v>5507</v>
      </c>
      <c r="K48" s="262">
        <f t="shared" si="5"/>
        <v>0</v>
      </c>
      <c r="L48" s="223">
        <f>SUM(Лист1!M118)</f>
        <v>5507</v>
      </c>
      <c r="M48" s="223">
        <f>SUM(Лист1!N118)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SUM(Лист1!G415)</f>
        <v>682141</v>
      </c>
      <c r="G51" s="223">
        <f>SUM(Лист1!H415)</f>
        <v>682141</v>
      </c>
      <c r="H51" s="262">
        <f t="shared" si="4"/>
        <v>0</v>
      </c>
      <c r="I51" s="223">
        <f>SUM(Лист1!J415)</f>
        <v>682141</v>
      </c>
      <c r="J51" s="223">
        <f>SUM(Лист1!K415)</f>
        <v>682141</v>
      </c>
      <c r="K51" s="262">
        <f t="shared" si="5"/>
        <v>0</v>
      </c>
      <c r="L51" s="223">
        <f>SUM(Лист1!M415)</f>
        <v>682141</v>
      </c>
      <c r="M51" s="223">
        <f>SUM(Лист1!N415)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SUM(Лист1!G418)</f>
        <v>126257</v>
      </c>
      <c r="G54" s="223">
        <f>SUM(Лист1!H418)</f>
        <v>126257</v>
      </c>
      <c r="H54" s="262">
        <f t="shared" si="4"/>
        <v>0</v>
      </c>
      <c r="I54" s="223">
        <f>SUM(Лист1!J418)</f>
        <v>126257</v>
      </c>
      <c r="J54" s="223">
        <f>SUM(Лист1!K418)</f>
        <v>126257</v>
      </c>
      <c r="K54" s="262">
        <f t="shared" si="5"/>
        <v>0</v>
      </c>
      <c r="L54" s="223">
        <f>SUM(Лист1!M418)</f>
        <v>126257</v>
      </c>
      <c r="M54" s="223">
        <f>SUM(Лист1!N418)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SUM(Лист1!G420)</f>
        <v>43072</v>
      </c>
      <c r="G56" s="223">
        <f>SUM(Лист1!H420)</f>
        <v>43072</v>
      </c>
      <c r="H56" s="262">
        <f t="shared" si="4"/>
        <v>0</v>
      </c>
      <c r="I56" s="223">
        <f>SUM(Лист1!J420)</f>
        <v>43072</v>
      </c>
      <c r="J56" s="223">
        <f>SUM(Лист1!K420)</f>
        <v>43072</v>
      </c>
      <c r="K56" s="262">
        <f t="shared" si="5"/>
        <v>0</v>
      </c>
      <c r="L56" s="223">
        <f>SUM(Лист1!M420)</f>
        <v>43072</v>
      </c>
      <c r="M56" s="223">
        <f>SUM(Лист1!N420)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SUM(Лист1!G422)</f>
        <v>800</v>
      </c>
      <c r="G58" s="223">
        <f>SUM(Лист1!H422)</f>
        <v>800</v>
      </c>
      <c r="H58" s="262">
        <f t="shared" si="4"/>
        <v>0</v>
      </c>
      <c r="I58" s="223">
        <f>SUM(Лист1!J422)</f>
        <v>800</v>
      </c>
      <c r="J58" s="223">
        <f>SUM(Лист1!K422)</f>
        <v>800</v>
      </c>
      <c r="K58" s="262">
        <f t="shared" si="5"/>
        <v>0</v>
      </c>
      <c r="L58" s="223">
        <f>SUM(Лист1!M422)</f>
        <v>800</v>
      </c>
      <c r="M58" s="223">
        <f>SUM(Лист1!N422)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SUM(Лист1!G425)</f>
        <v>113970</v>
      </c>
      <c r="G61" s="263">
        <f>SUM(Лист1!H425)</f>
        <v>113970</v>
      </c>
      <c r="H61" s="262">
        <f t="shared" si="4"/>
        <v>0</v>
      </c>
      <c r="I61" s="263">
        <f>SUM(Лист1!J425)</f>
        <v>0</v>
      </c>
      <c r="J61" s="263">
        <f>SUM(Лист1!K425)</f>
        <v>0</v>
      </c>
      <c r="K61" s="262">
        <f t="shared" si="5"/>
        <v>0</v>
      </c>
      <c r="L61" s="263">
        <f>SUM(Лист1!M425)</f>
        <v>0</v>
      </c>
      <c r="M61" s="263">
        <f>SUM(Лист1!N425)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6880.3</v>
      </c>
      <c r="G62" s="248">
        <f t="shared" si="61"/>
        <v>38811.65</v>
      </c>
      <c r="H62" s="262">
        <f t="shared" si="4"/>
        <v>31931.350000000002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6880.3</v>
      </c>
      <c r="G63" s="288">
        <f>SUM(G66+G64)</f>
        <v>38811.65</v>
      </c>
      <c r="H63" s="262">
        <f t="shared" si="4"/>
        <v>31931.350000000002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0</v>
      </c>
      <c r="G64" s="288">
        <f t="shared" si="61"/>
        <v>31931.35</v>
      </c>
      <c r="H64" s="368">
        <f t="shared" si="4"/>
        <v>31931.35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SUM(Лист1!G215)</f>
        <v>0</v>
      </c>
      <c r="G65" s="288">
        <f>SUM(Лист1!H215)</f>
        <v>31931.35</v>
      </c>
      <c r="H65" s="368">
        <f t="shared" si="4"/>
        <v>31931.35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6880.3</v>
      </c>
      <c r="G66" s="288">
        <f t="shared" si="61"/>
        <v>6880.3</v>
      </c>
      <c r="H66" s="262">
        <f t="shared" si="4"/>
        <v>0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SUM(Лист1!G217)</f>
        <v>6880.3</v>
      </c>
      <c r="G67" s="288">
        <f>SUM(Лист1!H217)</f>
        <v>6880.3</v>
      </c>
      <c r="H67" s="262">
        <f t="shared" si="4"/>
        <v>0</v>
      </c>
      <c r="I67" s="288">
        <f>SUM(Лист1!J217)</f>
        <v>0</v>
      </c>
      <c r="J67" s="288">
        <f>SUM(Лист1!K217)</f>
        <v>0</v>
      </c>
      <c r="K67" s="262">
        <f t="shared" si="5"/>
        <v>0</v>
      </c>
      <c r="L67" s="288">
        <f>SUM(Лист1!M217)</f>
        <v>0</v>
      </c>
      <c r="M67" s="288">
        <f>SUM(Лист1!N217)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100000</v>
      </c>
      <c r="G68" s="276">
        <f t="shared" ref="G68" si="62">SUM(G69)</f>
        <v>150000</v>
      </c>
      <c r="H68" s="262">
        <f t="shared" si="4"/>
        <v>50000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100000</v>
      </c>
      <c r="G69" s="248">
        <f t="shared" si="64"/>
        <v>150000</v>
      </c>
      <c r="H69" s="262">
        <f t="shared" si="4"/>
        <v>50000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100000</v>
      </c>
      <c r="G70" s="288">
        <f t="shared" si="64"/>
        <v>150000</v>
      </c>
      <c r="H70" s="368">
        <f t="shared" si="4"/>
        <v>50000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SUM(Лист1!G122)</f>
        <v>100000</v>
      </c>
      <c r="G71" s="288">
        <f>SUM(Лист1!H122)</f>
        <v>150000</v>
      </c>
      <c r="H71" s="368">
        <f t="shared" si="4"/>
        <v>50000</v>
      </c>
      <c r="I71" s="288">
        <f>SUM(Лист1!J122)</f>
        <v>100000</v>
      </c>
      <c r="J71" s="288">
        <f>SUM(Лист1!K122)</f>
        <v>100000</v>
      </c>
      <c r="K71" s="262">
        <f t="shared" si="5"/>
        <v>0</v>
      </c>
      <c r="L71" s="288">
        <f>SUM(Лист1!M122)</f>
        <v>100000</v>
      </c>
      <c r="M71" s="288">
        <f>SUM(Лист1!N122)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4622749</v>
      </c>
      <c r="G72" s="276">
        <f>SUM(G73+G80+G83+G86+G92+G95+G89)</f>
        <v>4668249</v>
      </c>
      <c r="H72" s="262">
        <f t="shared" si="4"/>
        <v>45500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SUM(Лист1!G221)</f>
        <v>259850</v>
      </c>
      <c r="G75" s="223">
        <f>SUM(Лист1!H221)</f>
        <v>259850</v>
      </c>
      <c r="H75" s="262">
        <f t="shared" si="4"/>
        <v>0</v>
      </c>
      <c r="I75" s="223">
        <f>SUM(Лист1!J221)</f>
        <v>259850</v>
      </c>
      <c r="J75" s="223">
        <f>SUM(Лист1!K221)</f>
        <v>259850</v>
      </c>
      <c r="K75" s="262">
        <f t="shared" si="5"/>
        <v>0</v>
      </c>
      <c r="L75" s="223">
        <f>SUM(Лист1!M221)</f>
        <v>259850</v>
      </c>
      <c r="M75" s="223">
        <f>SUM(Лист1!N221)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SUM(Лист1!G223)</f>
        <v>41006</v>
      </c>
      <c r="G77" s="223">
        <f>SUM(Лист1!H223)</f>
        <v>41006</v>
      </c>
      <c r="H77" s="262">
        <f t="shared" si="4"/>
        <v>0</v>
      </c>
      <c r="I77" s="223">
        <f>SUM(Лист1!J223)</f>
        <v>41006</v>
      </c>
      <c r="J77" s="223">
        <f>SUM(Лист1!K223)</f>
        <v>41006</v>
      </c>
      <c r="K77" s="262">
        <f t="shared" si="5"/>
        <v>0</v>
      </c>
      <c r="L77" s="223">
        <f>SUM(Лист1!M223)</f>
        <v>41006</v>
      </c>
      <c r="M77" s="223">
        <f>SUM(Лист1!N223)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SUM(Лист1!G225)</f>
        <v>400</v>
      </c>
      <c r="G79" s="223">
        <f>SUM(Лист1!H225)</f>
        <v>400</v>
      </c>
      <c r="H79" s="262">
        <f t="shared" si="4"/>
        <v>0</v>
      </c>
      <c r="I79" s="223">
        <f>SUM(Лист1!J225)</f>
        <v>400</v>
      </c>
      <c r="J79" s="223">
        <f>SUM(Лист1!K225)</f>
        <v>400</v>
      </c>
      <c r="K79" s="262">
        <f t="shared" si="5"/>
        <v>0</v>
      </c>
      <c r="L79" s="223">
        <f>SUM(Лист1!M225)</f>
        <v>400</v>
      </c>
      <c r="M79" s="223">
        <f>SUM(Лист1!N225)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3571163</v>
      </c>
      <c r="G80" s="287">
        <f t="shared" ref="G80" si="75">SUM(G81)</f>
        <v>3571163</v>
      </c>
      <c r="H80" s="262">
        <f t="shared" ref="H80:H149" si="76">SUM(G80-F80)</f>
        <v>0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3571163</v>
      </c>
      <c r="G81" s="287">
        <f t="shared" ref="G81" si="80">SUM(G82:G82)</f>
        <v>3571163</v>
      </c>
      <c r="H81" s="262">
        <f t="shared" si="76"/>
        <v>0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SUM(Лист1!G228)</f>
        <v>3571163</v>
      </c>
      <c r="G82" s="287">
        <f>SUM(Лист1!H228)</f>
        <v>3571163</v>
      </c>
      <c r="H82" s="262">
        <f t="shared" si="76"/>
        <v>0</v>
      </c>
      <c r="I82" s="287">
        <f>SUM(Лист1!J228)</f>
        <v>3441163</v>
      </c>
      <c r="J82" s="287">
        <f>SUM(Лист1!K228)</f>
        <v>3441163</v>
      </c>
      <c r="K82" s="262">
        <f t="shared" si="78"/>
        <v>0</v>
      </c>
      <c r="L82" s="287">
        <f>SUM(Лист1!M228)</f>
        <v>3441163</v>
      </c>
      <c r="M82" s="287">
        <f>SUM(Лист1!N228)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SUM(Лист1!G231)</f>
        <v>555330</v>
      </c>
      <c r="G85" s="287">
        <f>SUM(Лист1!H231)</f>
        <v>555330</v>
      </c>
      <c r="H85" s="262">
        <f t="shared" si="76"/>
        <v>0</v>
      </c>
      <c r="I85" s="287">
        <f>SUM(Лист1!J231)</f>
        <v>525543</v>
      </c>
      <c r="J85" s="287">
        <f>SUM(Лист1!K231)</f>
        <v>525543</v>
      </c>
      <c r="K85" s="262">
        <f t="shared" si="78"/>
        <v>0</v>
      </c>
      <c r="L85" s="287">
        <f>SUM(Лист1!M231)</f>
        <v>546565</v>
      </c>
      <c r="M85" s="287">
        <f>SUM(Лист1!N231)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55000</v>
      </c>
      <c r="G86" s="287">
        <f t="shared" si="83"/>
        <v>70000</v>
      </c>
      <c r="H86" s="368">
        <f t="shared" si="76"/>
        <v>15000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55000</v>
      </c>
      <c r="G87" s="287">
        <f t="shared" si="83"/>
        <v>70000</v>
      </c>
      <c r="H87" s="368">
        <f t="shared" si="76"/>
        <v>15000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SUM(Лист1!G234)</f>
        <v>55000</v>
      </c>
      <c r="G88" s="287">
        <f>SUM(Лист1!H234)</f>
        <v>70000</v>
      </c>
      <c r="H88" s="368">
        <f t="shared" si="76"/>
        <v>15000</v>
      </c>
      <c r="I88" s="287">
        <f>SUM(Лист1!J234)</f>
        <v>55000</v>
      </c>
      <c r="J88" s="287">
        <f>SUM(Лист1!K234)</f>
        <v>55000</v>
      </c>
      <c r="K88" s="262">
        <f t="shared" si="78"/>
        <v>0</v>
      </c>
      <c r="L88" s="287">
        <f>SUM(Лист1!M234)</f>
        <v>55000</v>
      </c>
      <c r="M88" s="287">
        <f>SUM(Лист1!N234)</f>
        <v>55000</v>
      </c>
      <c r="N88" s="262">
        <f t="shared" si="79"/>
        <v>0</v>
      </c>
    </row>
    <row r="89" spans="1:14" ht="25.5" x14ac:dyDescent="0.25">
      <c r="A89" s="301" t="s">
        <v>391</v>
      </c>
      <c r="B89" s="199" t="s">
        <v>22</v>
      </c>
      <c r="C89" s="220" t="s">
        <v>52</v>
      </c>
      <c r="D89" s="218" t="s">
        <v>389</v>
      </c>
      <c r="E89" s="220" t="s">
        <v>8</v>
      </c>
      <c r="F89" s="264">
        <f t="shared" ref="F89:G90" si="84">SUM(F90)</f>
        <v>0</v>
      </c>
      <c r="G89" s="264">
        <f t="shared" si="84"/>
        <v>30500</v>
      </c>
      <c r="H89" s="368">
        <f t="shared" si="76"/>
        <v>30500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389</v>
      </c>
      <c r="E90" s="173" t="s">
        <v>40</v>
      </c>
      <c r="F90" s="264">
        <f t="shared" si="84"/>
        <v>0</v>
      </c>
      <c r="G90" s="264">
        <f t="shared" si="84"/>
        <v>30500</v>
      </c>
      <c r="H90" s="368">
        <f t="shared" si="76"/>
        <v>30500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392</v>
      </c>
      <c r="B91" s="173" t="s">
        <v>22</v>
      </c>
      <c r="C91" s="175" t="s">
        <v>52</v>
      </c>
      <c r="D91" s="218" t="s">
        <v>389</v>
      </c>
      <c r="E91" s="173" t="s">
        <v>390</v>
      </c>
      <c r="F91" s="264">
        <f>SUM(Лист1!G240)</f>
        <v>0</v>
      </c>
      <c r="G91" s="264">
        <f>SUM(Лист1!H240)</f>
        <v>30500</v>
      </c>
      <c r="H91" s="368">
        <f t="shared" si="76"/>
        <v>30500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SUM(Лист1!G237)</f>
        <v>100000</v>
      </c>
      <c r="G94" s="287">
        <f>SUM(Лист1!H237)</f>
        <v>100000</v>
      </c>
      <c r="H94" s="262">
        <f t="shared" si="76"/>
        <v>0</v>
      </c>
      <c r="I94" s="287">
        <f>SUM(Лист1!J237)</f>
        <v>100000</v>
      </c>
      <c r="J94" s="287">
        <f>SUM(Лист1!K237)</f>
        <v>100000</v>
      </c>
      <c r="K94" s="262">
        <f t="shared" si="78"/>
        <v>0</v>
      </c>
      <c r="L94" s="287">
        <f>SUM(Лист1!M237)</f>
        <v>0</v>
      </c>
      <c r="M94" s="287">
        <f>SUM(Лист1!N237)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SUM(Лист1!G245)</f>
        <v>1343978</v>
      </c>
      <c r="G102" s="287">
        <f>SUM(Лист1!H245)</f>
        <v>1343978</v>
      </c>
      <c r="H102" s="262">
        <f t="shared" si="76"/>
        <v>0</v>
      </c>
      <c r="I102" s="287">
        <f>SUM(Лист1!J245)</f>
        <v>1358241</v>
      </c>
      <c r="J102" s="287">
        <f>SUM(Лист1!K245)</f>
        <v>1358241</v>
      </c>
      <c r="K102" s="262">
        <f t="shared" si="78"/>
        <v>0</v>
      </c>
      <c r="L102" s="287">
        <f>SUM(Лист1!M245)</f>
        <v>1407066</v>
      </c>
      <c r="M102" s="287">
        <f>SUM(Лист1!N245)</f>
        <v>1407066</v>
      </c>
      <c r="N102" s="262">
        <f t="shared" si="79"/>
        <v>0</v>
      </c>
    </row>
    <row r="103" spans="1:14" x14ac:dyDescent="0.25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2261179</v>
      </c>
      <c r="G104" s="276">
        <f t="shared" ref="G104" si="90">SUM(G105+G113)</f>
        <v>2261179</v>
      </c>
      <c r="H104" s="286">
        <f t="shared" si="76"/>
        <v>0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1965079</v>
      </c>
      <c r="G105" s="276">
        <f t="shared" ref="G105" si="94">SUM(G106)</f>
        <v>1965079</v>
      </c>
      <c r="H105" s="286">
        <f t="shared" si="76"/>
        <v>0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1965079</v>
      </c>
      <c r="G106" s="223">
        <f t="shared" ref="G106" si="96">SUM(G107+G109+G111)</f>
        <v>1965079</v>
      </c>
      <c r="H106" s="368">
        <f t="shared" si="76"/>
        <v>0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1663842</v>
      </c>
      <c r="G107" s="223">
        <f t="shared" ref="G107" si="100">SUM(G108)</f>
        <v>1663842</v>
      </c>
      <c r="H107" s="368">
        <f t="shared" si="76"/>
        <v>0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SUM(Лист1!G250)</f>
        <v>1663842</v>
      </c>
      <c r="G108" s="223">
        <f>SUM(Лист1!H250)</f>
        <v>1663842</v>
      </c>
      <c r="H108" s="368">
        <f t="shared" si="76"/>
        <v>0</v>
      </c>
      <c r="I108" s="223">
        <f>SUM(Лист1!J250)</f>
        <v>1584642</v>
      </c>
      <c r="J108" s="223">
        <f>SUM(Лист1!K250)</f>
        <v>1584642</v>
      </c>
      <c r="K108" s="262">
        <f t="shared" si="78"/>
        <v>0</v>
      </c>
      <c r="L108" s="223">
        <f>SUM(Лист1!M250)</f>
        <v>1584642</v>
      </c>
      <c r="M108" s="223">
        <f>SUM(Лист1!N250)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SUM(Лист1!G252)</f>
        <v>279169</v>
      </c>
      <c r="G110" s="223">
        <f>SUM(Лист1!H252)</f>
        <v>279169</v>
      </c>
      <c r="H110" s="368">
        <f t="shared" si="76"/>
        <v>0</v>
      </c>
      <c r="I110" s="223">
        <f>SUM(Лист1!J252)</f>
        <v>119169</v>
      </c>
      <c r="J110" s="223">
        <f>SUM(Лист1!K252)</f>
        <v>119169</v>
      </c>
      <c r="K110" s="262">
        <f t="shared" si="78"/>
        <v>0</v>
      </c>
      <c r="L110" s="223">
        <f>SUM(Лист1!M252)</f>
        <v>119169</v>
      </c>
      <c r="M110" s="223">
        <f>SUM(Лист1!N252)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SUM(Лист1!G254)</f>
        <v>22068</v>
      </c>
      <c r="G112" s="223">
        <f>SUM(Лист1!H254)</f>
        <v>22068</v>
      </c>
      <c r="H112" s="262">
        <f t="shared" si="76"/>
        <v>0</v>
      </c>
      <c r="I112" s="223">
        <f>SUM(Лист1!J254)</f>
        <v>22068</v>
      </c>
      <c r="J112" s="223">
        <f>SUM(Лист1!K254)</f>
        <v>22068</v>
      </c>
      <c r="K112" s="262">
        <f t="shared" si="78"/>
        <v>0</v>
      </c>
      <c r="L112" s="223">
        <f>SUM(Лист1!M254)</f>
        <v>22068</v>
      </c>
      <c r="M112" s="223">
        <f>SUM(Лист1!N254)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9751149.0299999993</v>
      </c>
      <c r="G117" s="276">
        <f t="shared" ref="G117" si="110">SUM(G123+G134+G140+G130+G118)</f>
        <v>10251149.029999999</v>
      </c>
      <c r="H117" s="262">
        <f t="shared" si="76"/>
        <v>500000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88405.759999999995</v>
      </c>
      <c r="G121" s="287">
        <f>SUM(Лист1!H39)</f>
        <v>88405.759999999995</v>
      </c>
      <c r="H121" s="262">
        <f t="shared" si="76"/>
        <v>0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11594.24</v>
      </c>
      <c r="G122" s="287">
        <f>SUM(Лист1!H40)</f>
        <v>11594.24</v>
      </c>
      <c r="H122" s="262">
        <f t="shared" si="76"/>
        <v>0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SUM(Лист1!G259)</f>
        <v>170000</v>
      </c>
      <c r="G126" s="223">
        <f>SUM(Лист1!H259)</f>
        <v>170000</v>
      </c>
      <c r="H126" s="262">
        <f t="shared" si="76"/>
        <v>0</v>
      </c>
      <c r="I126" s="223">
        <f>SUM(Лист1!J259)</f>
        <v>200000</v>
      </c>
      <c r="J126" s="223">
        <f>SUM(Лист1!K259)</f>
        <v>200000</v>
      </c>
      <c r="K126" s="262">
        <f t="shared" si="78"/>
        <v>0</v>
      </c>
      <c r="L126" s="223">
        <f>SUM(Лист1!M259)</f>
        <v>200000</v>
      </c>
      <c r="M126" s="223">
        <f>SUM(Лист1!N259)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SUM(Лист1!G262)</f>
        <v>72160.98</v>
      </c>
      <c r="G129" s="287">
        <f>SUM(Лист1!H262)</f>
        <v>72160.98</v>
      </c>
      <c r="H129" s="262">
        <f t="shared" si="76"/>
        <v>0</v>
      </c>
      <c r="I129" s="287">
        <f>SUM(Лист1!J262)</f>
        <v>72160.98</v>
      </c>
      <c r="J129" s="287">
        <f>SUM(Лист1!K262)</f>
        <v>72160.98</v>
      </c>
      <c r="K129" s="262">
        <f t="shared" si="78"/>
        <v>0</v>
      </c>
      <c r="L129" s="287">
        <f>SUM(Лист1!M262)</f>
        <v>72160.98</v>
      </c>
      <c r="M129" s="287">
        <f>SUM(Лист1!N262)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SUM(Лист1!G266)</f>
        <v>4737600</v>
      </c>
      <c r="G133" s="287">
        <f>SUM(Лист1!H266)</f>
        <v>4737600</v>
      </c>
      <c r="H133" s="262">
        <f t="shared" si="76"/>
        <v>0</v>
      </c>
      <c r="I133" s="287">
        <f>SUM(Лист1!J266)</f>
        <v>4737600</v>
      </c>
      <c r="J133" s="287">
        <f>SUM(Лист1!K266)</f>
        <v>4737600</v>
      </c>
      <c r="K133" s="262">
        <f t="shared" si="78"/>
        <v>0</v>
      </c>
      <c r="L133" s="287">
        <f>SUM(Лист1!M266)</f>
        <v>4737600</v>
      </c>
      <c r="M133" s="287">
        <f>SUM(Лист1!N266)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92" x14ac:dyDescent="0.25">
      <c r="A135" s="189" t="s">
        <v>299</v>
      </c>
      <c r="B135" s="180" t="s">
        <v>44</v>
      </c>
      <c r="C135" s="174" t="s">
        <v>31</v>
      </c>
      <c r="D135" s="232" t="s">
        <v>351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351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351</v>
      </c>
      <c r="E137" s="173" t="s">
        <v>15</v>
      </c>
      <c r="F137" s="287">
        <f>SUM(Лист1!G270)</f>
        <v>0</v>
      </c>
      <c r="G137" s="287">
        <f>SUM(Лист1!H270)</f>
        <v>0</v>
      </c>
      <c r="H137" s="262">
        <f t="shared" si="76"/>
        <v>0</v>
      </c>
      <c r="I137" s="287">
        <f>SUM(Лист1!J270)</f>
        <v>3820000</v>
      </c>
      <c r="J137" s="287">
        <f>SUM(Лист1!K270)</f>
        <v>3820000</v>
      </c>
      <c r="K137" s="262">
        <f t="shared" si="78"/>
        <v>0</v>
      </c>
      <c r="L137" s="287">
        <f>SUM(Лист1!M270)</f>
        <v>4157000</v>
      </c>
      <c r="M137" s="287">
        <f>SUM(Лист1!N270)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351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351</v>
      </c>
      <c r="E139" s="173" t="s">
        <v>56</v>
      </c>
      <c r="F139" s="287">
        <f>SUM(Лист1!G272)</f>
        <v>3783276.05</v>
      </c>
      <c r="G139" s="287">
        <f>SUM(Лист1!H272)</f>
        <v>3783276.05</v>
      </c>
      <c r="H139" s="262">
        <f t="shared" si="76"/>
        <v>0</v>
      </c>
      <c r="I139" s="287">
        <f>SUM(Лист1!J272)</f>
        <v>0</v>
      </c>
      <c r="J139" s="287">
        <f>SUM(Лист1!K272)</f>
        <v>0</v>
      </c>
      <c r="K139" s="262">
        <f t="shared" si="78"/>
        <v>0</v>
      </c>
      <c r="L139" s="287">
        <f>SUM(Лист1!M272)</f>
        <v>0</v>
      </c>
      <c r="M139" s="287">
        <f>SUM(Лист1!N272)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888112</v>
      </c>
      <c r="G140" s="276">
        <f>SUM(G144+G147+G155+G158+G141+G152)</f>
        <v>1388112</v>
      </c>
      <c r="H140" s="286">
        <f t="shared" si="76"/>
        <v>500000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374</v>
      </c>
      <c r="B141" s="207" t="s">
        <v>44</v>
      </c>
      <c r="C141" s="199" t="s">
        <v>99</v>
      </c>
      <c r="D141" s="216" t="s">
        <v>373</v>
      </c>
      <c r="E141" s="220" t="s">
        <v>8</v>
      </c>
      <c r="F141" s="264">
        <f t="shared" ref="F141:I142" si="142">SUM(F142)</f>
        <v>400000</v>
      </c>
      <c r="G141" s="264">
        <f t="shared" si="142"/>
        <v>400000</v>
      </c>
      <c r="H141" s="288">
        <f t="shared" ref="H141:H142" si="143">SUM(G141-F141)</f>
        <v>0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373</v>
      </c>
      <c r="E142" s="173" t="s">
        <v>13</v>
      </c>
      <c r="F142" s="264">
        <f t="shared" si="142"/>
        <v>400000</v>
      </c>
      <c r="G142" s="264">
        <f t="shared" si="142"/>
        <v>400000</v>
      </c>
      <c r="H142" s="288">
        <f t="shared" si="143"/>
        <v>0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373</v>
      </c>
      <c r="E143" s="173" t="s">
        <v>15</v>
      </c>
      <c r="F143" s="264">
        <f>SUM(Лист1!G276)</f>
        <v>400000</v>
      </c>
      <c r="G143" s="264">
        <f>SUM(Лист1!H276)</f>
        <v>400000</v>
      </c>
      <c r="H143" s="264">
        <f>SUM(Лист1!I276)</f>
        <v>0</v>
      </c>
      <c r="I143" s="264">
        <f>SUM(Лист1!J276)</f>
        <v>0</v>
      </c>
      <c r="J143" s="264">
        <f>SUM(Лист1!K276)</f>
        <v>0</v>
      </c>
      <c r="K143" s="264">
        <f>SUM(Лист1!L276)</f>
        <v>0</v>
      </c>
      <c r="L143" s="264">
        <f>SUM(Лист1!M276)</f>
        <v>0</v>
      </c>
      <c r="M143" s="264">
        <f>SUM(Лист1!N276)</f>
        <v>0</v>
      </c>
      <c r="N143" s="264">
        <f>SUM(Лист1!O276)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SUM(Лист1!G279)</f>
        <v>188650</v>
      </c>
      <c r="G146" s="223">
        <f>SUM(Лист1!H279)</f>
        <v>188650</v>
      </c>
      <c r="H146" s="368">
        <f t="shared" si="76"/>
        <v>0</v>
      </c>
      <c r="I146" s="223">
        <f>SUM(Лист1!J279)</f>
        <v>90000</v>
      </c>
      <c r="J146" s="223">
        <f>SUM(Лист1!K279)</f>
        <v>90000</v>
      </c>
      <c r="K146" s="262">
        <f t="shared" si="78"/>
        <v>0</v>
      </c>
      <c r="L146" s="223">
        <f>SUM(Лист1!M279)</f>
        <v>90000</v>
      </c>
      <c r="M146" s="223">
        <f>SUM(Лист1!N279)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SUM(Лист1!G282)</f>
        <v>188400</v>
      </c>
      <c r="G149" s="223">
        <f>SUM(Лист1!H282)</f>
        <v>188400</v>
      </c>
      <c r="H149" s="262">
        <f t="shared" si="76"/>
        <v>0</v>
      </c>
      <c r="I149" s="223">
        <f>SUM(Лист1!J282)</f>
        <v>188400</v>
      </c>
      <c r="J149" s="223">
        <f>SUM(Лист1!K282)</f>
        <v>188400</v>
      </c>
      <c r="K149" s="262">
        <f t="shared" si="78"/>
        <v>0</v>
      </c>
      <c r="L149" s="223">
        <f>SUM(Лист1!M282)</f>
        <v>188400</v>
      </c>
      <c r="M149" s="223">
        <f>SUM(Лист1!N282)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42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42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42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SUM(Лист1!G284)</f>
        <v>46062</v>
      </c>
      <c r="G151" s="223">
        <f>SUM(Лист1!H284)</f>
        <v>46062</v>
      </c>
      <c r="H151" s="262">
        <f t="shared" si="152"/>
        <v>0</v>
      </c>
      <c r="I151" s="223">
        <f>SUM(Лист1!J284)</f>
        <v>46062</v>
      </c>
      <c r="J151" s="223">
        <f>SUM(Лист1!K284)</f>
        <v>46062</v>
      </c>
      <c r="K151" s="262">
        <f t="shared" si="154"/>
        <v>0</v>
      </c>
      <c r="L151" s="223">
        <f>SUM(Лист1!M284)</f>
        <v>46062</v>
      </c>
      <c r="M151" s="223">
        <f>SUM(Лист1!N284)</f>
        <v>46062</v>
      </c>
      <c r="N151" s="262">
        <f t="shared" si="155"/>
        <v>0</v>
      </c>
    </row>
    <row r="152" spans="1:14" ht="26.25" x14ac:dyDescent="0.25">
      <c r="A152" s="297" t="s">
        <v>399</v>
      </c>
      <c r="B152" s="180" t="s">
        <v>44</v>
      </c>
      <c r="C152" s="173" t="s">
        <v>99</v>
      </c>
      <c r="D152" s="216" t="s">
        <v>398</v>
      </c>
      <c r="E152" s="220" t="s">
        <v>8</v>
      </c>
      <c r="F152" s="264">
        <f t="shared" ref="F152:G153" si="156">SUM(F153)</f>
        <v>0</v>
      </c>
      <c r="G152" s="264">
        <f t="shared" si="156"/>
        <v>500000</v>
      </c>
      <c r="H152" s="287">
        <f t="shared" si="152"/>
        <v>500000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398</v>
      </c>
      <c r="E153" s="173" t="s">
        <v>13</v>
      </c>
      <c r="F153" s="264">
        <f t="shared" si="156"/>
        <v>0</v>
      </c>
      <c r="G153" s="264">
        <f t="shared" si="156"/>
        <v>500000</v>
      </c>
      <c r="H153" s="368">
        <f t="shared" ref="H153:H154" si="157">SUM(G153-F153)</f>
        <v>500000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398</v>
      </c>
      <c r="E154" s="173" t="s">
        <v>15</v>
      </c>
      <c r="F154" s="264">
        <v>0</v>
      </c>
      <c r="G154" s="264">
        <v>500000</v>
      </c>
      <c r="H154" s="368">
        <f t="shared" si="157"/>
        <v>500000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SUM(Лист1!G287)</f>
        <v>50000</v>
      </c>
      <c r="G157" s="287">
        <f>SUM(Лист1!H287)</f>
        <v>50000</v>
      </c>
      <c r="H157" s="262">
        <f t="shared" si="152"/>
        <v>0</v>
      </c>
      <c r="I157" s="287">
        <f>SUM(Лист1!J287)</f>
        <v>50000</v>
      </c>
      <c r="J157" s="287">
        <f>SUM(Лист1!K287)</f>
        <v>50000</v>
      </c>
      <c r="K157" s="262">
        <f t="shared" si="154"/>
        <v>0</v>
      </c>
      <c r="L157" s="287">
        <f>SUM(Лист1!M287)</f>
        <v>50000</v>
      </c>
      <c r="M157" s="287">
        <f>SUM(Лист1!N287)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SUM(Лист1!G137)</f>
        <v>15000</v>
      </c>
      <c r="G160" s="288">
        <f>SUM(Лист1!H137)</f>
        <v>15000</v>
      </c>
      <c r="H160" s="262">
        <f t="shared" si="152"/>
        <v>0</v>
      </c>
      <c r="I160" s="288">
        <f>SUM(Лист1!J137)</f>
        <v>15000</v>
      </c>
      <c r="J160" s="288">
        <f>SUM(Лист1!K137)</f>
        <v>15000</v>
      </c>
      <c r="K160" s="262">
        <f t="shared" si="154"/>
        <v>0</v>
      </c>
      <c r="L160" s="288">
        <f>SUM(Лист1!M137)</f>
        <v>0</v>
      </c>
      <c r="M160" s="288">
        <f>SUM(Лист1!N137)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4109323</v>
      </c>
      <c r="G161" s="276">
        <f t="shared" ref="G161" si="161">SUM(G162+G169)</f>
        <v>4109323</v>
      </c>
      <c r="H161" s="262">
        <f t="shared" si="152"/>
        <v>0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SUM(Лист1!G295)</f>
        <v>52585</v>
      </c>
      <c r="G165" s="287">
        <f>SUM(Лист1!H295)</f>
        <v>52585</v>
      </c>
      <c r="H165" s="262">
        <f t="shared" si="152"/>
        <v>0</v>
      </c>
      <c r="I165" s="287">
        <f>SUM(Лист1!J295)</f>
        <v>54688.4</v>
      </c>
      <c r="J165" s="287">
        <f>SUM(Лист1!K295)</f>
        <v>54688.4</v>
      </c>
      <c r="K165" s="262">
        <f t="shared" si="154"/>
        <v>0</v>
      </c>
      <c r="L165" s="287">
        <f>SUM(Лист1!M295)</f>
        <v>56875.94</v>
      </c>
      <c r="M165" s="287">
        <f>SUM(Лист1!N295)</f>
        <v>56875.94</v>
      </c>
      <c r="N165" s="262">
        <f t="shared" si="155"/>
        <v>0</v>
      </c>
    </row>
    <row r="166" spans="1:14" ht="102.75" x14ac:dyDescent="0.25">
      <c r="A166" s="185" t="s">
        <v>348</v>
      </c>
      <c r="B166" s="180" t="s">
        <v>63</v>
      </c>
      <c r="C166" s="173" t="s">
        <v>22</v>
      </c>
      <c r="D166" s="216" t="s">
        <v>347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347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347</v>
      </c>
      <c r="E168" s="173" t="s">
        <v>56</v>
      </c>
      <c r="F168" s="287">
        <f>SUM(Лист1!G298)</f>
        <v>189865</v>
      </c>
      <c r="G168" s="287">
        <f>SUM(Лист1!H298)</f>
        <v>189865</v>
      </c>
      <c r="H168" s="262">
        <f t="shared" si="152"/>
        <v>0</v>
      </c>
      <c r="I168" s="287">
        <f>SUM(Лист1!J298)</f>
        <v>0</v>
      </c>
      <c r="J168" s="287">
        <f>SUM(Лист1!K298)</f>
        <v>0</v>
      </c>
      <c r="K168" s="262">
        <f t="shared" si="154"/>
        <v>0</v>
      </c>
      <c r="L168" s="287">
        <f>SUM(Лист1!M298)</f>
        <v>0</v>
      </c>
      <c r="M168" s="287">
        <f>SUM(Лист1!N298)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SUM(F173+F184+F176+F170)</f>
        <v>3866873</v>
      </c>
      <c r="G169" s="276">
        <f t="shared" ref="G169:I169" si="174">SUM(G173+G184+G176+G170)</f>
        <v>3866873</v>
      </c>
      <c r="H169" s="276">
        <f t="shared" si="174"/>
        <v>0</v>
      </c>
      <c r="I169" s="276">
        <f t="shared" si="174"/>
        <v>0</v>
      </c>
      <c r="J169" s="276">
        <f t="shared" ref="J169:N169" si="175">SUM(J173+J184+J176)</f>
        <v>0</v>
      </c>
      <c r="K169" s="276">
        <f t="shared" si="175"/>
        <v>0</v>
      </c>
      <c r="L169" s="276">
        <f t="shared" si="175"/>
        <v>1710000</v>
      </c>
      <c r="M169" s="276">
        <f t="shared" si="175"/>
        <v>1710000</v>
      </c>
      <c r="N169" s="276">
        <f t="shared" si="175"/>
        <v>0</v>
      </c>
    </row>
    <row r="170" spans="1:14" ht="77.25" x14ac:dyDescent="0.25">
      <c r="A170" s="179" t="s">
        <v>371</v>
      </c>
      <c r="B170" s="207" t="s">
        <v>63</v>
      </c>
      <c r="C170" s="199" t="s">
        <v>26</v>
      </c>
      <c r="D170" s="216" t="s">
        <v>372</v>
      </c>
      <c r="E170" s="220" t="s">
        <v>8</v>
      </c>
      <c r="F170" s="264">
        <f>SUM(F171)</f>
        <v>700000</v>
      </c>
      <c r="G170" s="264">
        <f>SUM(G171)</f>
        <v>700000</v>
      </c>
      <c r="H170" s="288">
        <f t="shared" ref="H170:H171" si="176">SUM(G170-F170)</f>
        <v>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53</v>
      </c>
      <c r="B171" s="180" t="s">
        <v>63</v>
      </c>
      <c r="C171" s="173" t="s">
        <v>26</v>
      </c>
      <c r="D171" s="216" t="s">
        <v>372</v>
      </c>
      <c r="E171" s="173" t="s">
        <v>54</v>
      </c>
      <c r="F171" s="264">
        <f t="shared" ref="F171:G171" si="177">SUM(F172)</f>
        <v>700000</v>
      </c>
      <c r="G171" s="264">
        <f t="shared" si="177"/>
        <v>700000</v>
      </c>
      <c r="H171" s="288">
        <f t="shared" si="176"/>
        <v>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55</v>
      </c>
      <c r="B172" s="180" t="s">
        <v>63</v>
      </c>
      <c r="C172" s="173" t="s">
        <v>26</v>
      </c>
      <c r="D172" s="216" t="s">
        <v>372</v>
      </c>
      <c r="E172" s="173" t="s">
        <v>56</v>
      </c>
      <c r="F172" s="264">
        <f>SUM(Лист1!G302)</f>
        <v>700000</v>
      </c>
      <c r="G172" s="264">
        <f>SUM(Лист1!H302)</f>
        <v>700000</v>
      </c>
      <c r="H172" s="264">
        <f>SUM(Лист1!I302)</f>
        <v>0</v>
      </c>
      <c r="I172" s="276"/>
      <c r="J172" s="276"/>
      <c r="K172" s="276"/>
      <c r="L172" s="276"/>
      <c r="M172" s="276"/>
      <c r="N172" s="276"/>
    </row>
    <row r="173" spans="1:14" x14ac:dyDescent="0.25">
      <c r="A173" s="185" t="s">
        <v>350</v>
      </c>
      <c r="B173" s="207" t="s">
        <v>63</v>
      </c>
      <c r="C173" s="199" t="s">
        <v>26</v>
      </c>
      <c r="D173" s="216" t="s">
        <v>349</v>
      </c>
      <c r="E173" s="220" t="s">
        <v>8</v>
      </c>
      <c r="F173" s="264">
        <f>SUM(F174)</f>
        <v>600000</v>
      </c>
      <c r="G173" s="264">
        <f t="shared" ref="G173" si="178">SUM(G174)</f>
        <v>600000</v>
      </c>
      <c r="H173" s="262">
        <f t="shared" si="152"/>
        <v>0</v>
      </c>
      <c r="I173" s="264">
        <f t="shared" ref="I173:M173" si="179">SUM(I174)</f>
        <v>0</v>
      </c>
      <c r="J173" s="264">
        <f t="shared" si="179"/>
        <v>0</v>
      </c>
      <c r="K173" s="262">
        <f t="shared" si="154"/>
        <v>0</v>
      </c>
      <c r="L173" s="264">
        <f t="shared" si="179"/>
        <v>0</v>
      </c>
      <c r="M173" s="264">
        <f t="shared" si="179"/>
        <v>0</v>
      </c>
      <c r="N173" s="262">
        <f t="shared" si="155"/>
        <v>0</v>
      </c>
    </row>
    <row r="174" spans="1:14" x14ac:dyDescent="0.25">
      <c r="A174" s="186" t="s">
        <v>12</v>
      </c>
      <c r="B174" s="180" t="s">
        <v>63</v>
      </c>
      <c r="C174" s="173" t="s">
        <v>26</v>
      </c>
      <c r="D174" s="216" t="s">
        <v>349</v>
      </c>
      <c r="E174" s="173" t="s">
        <v>13</v>
      </c>
      <c r="F174" s="264">
        <f t="shared" ref="F174:M174" si="180">SUM(F175)</f>
        <v>600000</v>
      </c>
      <c r="G174" s="264">
        <f t="shared" si="180"/>
        <v>600000</v>
      </c>
      <c r="H174" s="262">
        <f t="shared" si="152"/>
        <v>0</v>
      </c>
      <c r="I174" s="264">
        <f t="shared" si="180"/>
        <v>0</v>
      </c>
      <c r="J174" s="264">
        <f t="shared" si="180"/>
        <v>0</v>
      </c>
      <c r="K174" s="262">
        <f t="shared" si="154"/>
        <v>0</v>
      </c>
      <c r="L174" s="264">
        <f t="shared" si="180"/>
        <v>0</v>
      </c>
      <c r="M174" s="264">
        <f t="shared" si="180"/>
        <v>0</v>
      </c>
      <c r="N174" s="262">
        <f t="shared" si="155"/>
        <v>0</v>
      </c>
    </row>
    <row r="175" spans="1:14" ht="23.25" x14ac:dyDescent="0.25">
      <c r="A175" s="177" t="s">
        <v>188</v>
      </c>
      <c r="B175" s="180" t="s">
        <v>63</v>
      </c>
      <c r="C175" s="173" t="s">
        <v>26</v>
      </c>
      <c r="D175" s="216" t="s">
        <v>349</v>
      </c>
      <c r="E175" s="173" t="s">
        <v>15</v>
      </c>
      <c r="F175" s="264">
        <f>SUM(Лист1!G305)</f>
        <v>600000</v>
      </c>
      <c r="G175" s="264">
        <f>SUM(Лист1!H305)</f>
        <v>600000</v>
      </c>
      <c r="H175" s="262">
        <f t="shared" si="152"/>
        <v>0</v>
      </c>
      <c r="I175" s="264">
        <f>SUM(Лист1!J305)</f>
        <v>0</v>
      </c>
      <c r="J175" s="264">
        <f>SUM(Лист1!K305)</f>
        <v>0</v>
      </c>
      <c r="K175" s="262">
        <f t="shared" si="154"/>
        <v>0</v>
      </c>
      <c r="L175" s="264">
        <f>SUM(Лист1!M305)</f>
        <v>0</v>
      </c>
      <c r="M175" s="264">
        <f>SUM(Лист1!N305)</f>
        <v>0</v>
      </c>
      <c r="N175" s="262">
        <f t="shared" si="155"/>
        <v>0</v>
      </c>
    </row>
    <row r="176" spans="1:14" ht="39" x14ac:dyDescent="0.25">
      <c r="A176" s="185" t="s">
        <v>355</v>
      </c>
      <c r="B176" s="271" t="s">
        <v>63</v>
      </c>
      <c r="C176" s="201" t="s">
        <v>26</v>
      </c>
      <c r="D176" s="266" t="s">
        <v>354</v>
      </c>
      <c r="E176" s="270" t="s">
        <v>8</v>
      </c>
      <c r="F176" s="304">
        <f>SUM(F177)</f>
        <v>2403373</v>
      </c>
      <c r="G176" s="304">
        <f>SUM(G177)</f>
        <v>2403373</v>
      </c>
      <c r="H176" s="248">
        <f t="shared" si="152"/>
        <v>0</v>
      </c>
      <c r="I176" s="304">
        <f t="shared" ref="I176:M177" si="181">SUM(I177)</f>
        <v>0</v>
      </c>
      <c r="J176" s="304">
        <f t="shared" si="181"/>
        <v>0</v>
      </c>
      <c r="K176" s="248">
        <f t="shared" ref="K176:K183" si="182">J176-I176</f>
        <v>0</v>
      </c>
      <c r="L176" s="304">
        <f t="shared" si="181"/>
        <v>1624500</v>
      </c>
      <c r="M176" s="304">
        <f t="shared" si="181"/>
        <v>1624500</v>
      </c>
      <c r="N176" s="359">
        <f t="shared" si="155"/>
        <v>0</v>
      </c>
    </row>
    <row r="177" spans="1:14" ht="22.5" x14ac:dyDescent="0.25">
      <c r="A177" s="186" t="s">
        <v>84</v>
      </c>
      <c r="B177" s="180" t="s">
        <v>63</v>
      </c>
      <c r="C177" s="173" t="s">
        <v>26</v>
      </c>
      <c r="D177" s="216" t="s">
        <v>354</v>
      </c>
      <c r="E177" s="218">
        <v>400</v>
      </c>
      <c r="F177" s="264">
        <f>SUM(F178)</f>
        <v>2403373</v>
      </c>
      <c r="G177" s="264">
        <f>SUM(G178)</f>
        <v>2403373</v>
      </c>
      <c r="H177" s="288">
        <f t="shared" si="152"/>
        <v>0</v>
      </c>
      <c r="I177" s="264">
        <f t="shared" si="181"/>
        <v>0</v>
      </c>
      <c r="J177" s="264">
        <f t="shared" si="181"/>
        <v>0</v>
      </c>
      <c r="K177" s="248">
        <f t="shared" si="182"/>
        <v>0</v>
      </c>
      <c r="L177" s="264">
        <f t="shared" si="181"/>
        <v>1624500</v>
      </c>
      <c r="M177" s="264">
        <f t="shared" si="181"/>
        <v>1624500</v>
      </c>
      <c r="N177" s="359">
        <f t="shared" si="155"/>
        <v>0</v>
      </c>
    </row>
    <row r="178" spans="1:14" x14ac:dyDescent="0.25">
      <c r="A178" s="177" t="s">
        <v>86</v>
      </c>
      <c r="B178" s="180" t="s">
        <v>63</v>
      </c>
      <c r="C178" s="173" t="s">
        <v>26</v>
      </c>
      <c r="D178" s="216" t="s">
        <v>354</v>
      </c>
      <c r="E178" s="218">
        <v>410</v>
      </c>
      <c r="F178" s="264">
        <f>SUM(F180:F183)</f>
        <v>2403373</v>
      </c>
      <c r="G178" s="264">
        <f>SUM(G180:G183)</f>
        <v>2403373</v>
      </c>
      <c r="H178" s="288">
        <f t="shared" si="152"/>
        <v>0</v>
      </c>
      <c r="I178" s="264">
        <f t="shared" ref="I178:M178" si="183">SUM(I180:I183)</f>
        <v>0</v>
      </c>
      <c r="J178" s="264">
        <f t="shared" si="183"/>
        <v>0</v>
      </c>
      <c r="K178" s="248">
        <f t="shared" si="182"/>
        <v>0</v>
      </c>
      <c r="L178" s="264">
        <f t="shared" si="183"/>
        <v>1624500</v>
      </c>
      <c r="M178" s="264">
        <f t="shared" si="183"/>
        <v>1624500</v>
      </c>
      <c r="N178" s="359">
        <f t="shared" si="155"/>
        <v>0</v>
      </c>
    </row>
    <row r="179" spans="1:14" x14ac:dyDescent="0.25">
      <c r="A179" s="177" t="s">
        <v>324</v>
      </c>
      <c r="B179" s="180"/>
      <c r="C179" s="173"/>
      <c r="D179" s="216"/>
      <c r="E179" s="173"/>
      <c r="F179" s="264"/>
      <c r="G179" s="264"/>
      <c r="H179" s="288">
        <f t="shared" si="152"/>
        <v>0</v>
      </c>
      <c r="I179" s="286"/>
      <c r="J179" s="286"/>
      <c r="K179" s="248">
        <f t="shared" si="182"/>
        <v>0</v>
      </c>
      <c r="L179" s="286"/>
      <c r="M179" s="286"/>
      <c r="N179" s="359">
        <f t="shared" si="155"/>
        <v>0</v>
      </c>
    </row>
    <row r="180" spans="1:14" x14ac:dyDescent="0.25">
      <c r="A180" s="177" t="s">
        <v>328</v>
      </c>
      <c r="B180" s="180" t="s">
        <v>63</v>
      </c>
      <c r="C180" s="173" t="s">
        <v>26</v>
      </c>
      <c r="D180" s="181" t="s">
        <v>354</v>
      </c>
      <c r="E180" s="180" t="s">
        <v>87</v>
      </c>
      <c r="F180" s="264">
        <f>SUM(Лист1!G310)</f>
        <v>1111500</v>
      </c>
      <c r="G180" s="264">
        <f>SUM(Лист1!H310)</f>
        <v>1111500</v>
      </c>
      <c r="H180" s="288">
        <f t="shared" si="152"/>
        <v>0</v>
      </c>
      <c r="I180" s="286">
        <f>SUM(Лист1!J310)</f>
        <v>0</v>
      </c>
      <c r="J180" s="286">
        <f>SUM(Лист1!K310)</f>
        <v>0</v>
      </c>
      <c r="K180" s="248">
        <f t="shared" si="182"/>
        <v>0</v>
      </c>
      <c r="L180" s="286">
        <f>SUM(Лист1!M310)</f>
        <v>0</v>
      </c>
      <c r="M180" s="286">
        <f>SUM(Лист1!N310)</f>
        <v>0</v>
      </c>
      <c r="N180" s="359">
        <f t="shared" si="155"/>
        <v>0</v>
      </c>
    </row>
    <row r="181" spans="1:14" ht="23.25" x14ac:dyDescent="0.25">
      <c r="A181" s="177" t="s">
        <v>329</v>
      </c>
      <c r="B181" s="180" t="s">
        <v>63</v>
      </c>
      <c r="C181" s="173" t="s">
        <v>26</v>
      </c>
      <c r="D181" s="216" t="s">
        <v>354</v>
      </c>
      <c r="E181" s="180" t="s">
        <v>87</v>
      </c>
      <c r="F181" s="264">
        <f>SUM(Лист1!G311)</f>
        <v>1291873</v>
      </c>
      <c r="G181" s="264">
        <f>SUM(Лист1!H311)</f>
        <v>1291873</v>
      </c>
      <c r="H181" s="288">
        <f t="shared" si="152"/>
        <v>0</v>
      </c>
      <c r="I181" s="286">
        <f>SUM(Лист1!J311)</f>
        <v>0</v>
      </c>
      <c r="J181" s="286">
        <f>SUM(Лист1!K311)</f>
        <v>0</v>
      </c>
      <c r="K181" s="248">
        <f t="shared" si="182"/>
        <v>0</v>
      </c>
      <c r="L181" s="286">
        <f>SUM(Лист1!M311)</f>
        <v>0</v>
      </c>
      <c r="M181" s="286">
        <f>SUM(Лист1!N311)</f>
        <v>0</v>
      </c>
      <c r="N181" s="359">
        <f t="shared" si="155"/>
        <v>0</v>
      </c>
    </row>
    <row r="182" spans="1:14" x14ac:dyDescent="0.25">
      <c r="A182" s="177" t="s">
        <v>331</v>
      </c>
      <c r="B182" s="180" t="s">
        <v>63</v>
      </c>
      <c r="C182" s="173" t="s">
        <v>26</v>
      </c>
      <c r="D182" s="216" t="s">
        <v>354</v>
      </c>
      <c r="E182" s="180" t="s">
        <v>87</v>
      </c>
      <c r="F182" s="264">
        <f>SUM(Лист1!G312)</f>
        <v>0</v>
      </c>
      <c r="G182" s="264">
        <f>SUM(Лист1!H312)</f>
        <v>0</v>
      </c>
      <c r="H182" s="248">
        <f t="shared" si="152"/>
        <v>0</v>
      </c>
      <c r="I182" s="286">
        <f>SUM(Лист1!J312)</f>
        <v>0</v>
      </c>
      <c r="J182" s="286">
        <f>SUM(Лист1!K312)</f>
        <v>0</v>
      </c>
      <c r="K182" s="248">
        <f t="shared" si="182"/>
        <v>0</v>
      </c>
      <c r="L182" s="286">
        <f>SUM(Лист1!M312)</f>
        <v>342000</v>
      </c>
      <c r="M182" s="287">
        <f>SUM(Лист1!N312)</f>
        <v>342000</v>
      </c>
      <c r="N182" s="359">
        <f t="shared" si="155"/>
        <v>0</v>
      </c>
    </row>
    <row r="183" spans="1:14" x14ac:dyDescent="0.25">
      <c r="A183" s="177" t="s">
        <v>332</v>
      </c>
      <c r="B183" s="180" t="s">
        <v>63</v>
      </c>
      <c r="C183" s="173" t="s">
        <v>26</v>
      </c>
      <c r="D183" s="216" t="s">
        <v>354</v>
      </c>
      <c r="E183" s="180" t="s">
        <v>87</v>
      </c>
      <c r="F183" s="264">
        <f>SUM(Лист1!G313)</f>
        <v>0</v>
      </c>
      <c r="G183" s="264">
        <f>SUM(Лист1!H313)</f>
        <v>0</v>
      </c>
      <c r="H183" s="248">
        <f t="shared" si="152"/>
        <v>0</v>
      </c>
      <c r="I183" s="286">
        <f>SUM(Лист1!J313)</f>
        <v>0</v>
      </c>
      <c r="J183" s="286">
        <f>SUM(Лист1!K313)</f>
        <v>0</v>
      </c>
      <c r="K183" s="248">
        <f t="shared" si="182"/>
        <v>0</v>
      </c>
      <c r="L183" s="286">
        <f>SUM(Лист1!M313)</f>
        <v>1282500</v>
      </c>
      <c r="M183" s="287">
        <f>SUM(Лист1!N313)</f>
        <v>1282500</v>
      </c>
      <c r="N183" s="359">
        <f t="shared" si="155"/>
        <v>0</v>
      </c>
    </row>
    <row r="184" spans="1:14" ht="39" x14ac:dyDescent="0.25">
      <c r="A184" s="185" t="s">
        <v>345</v>
      </c>
      <c r="B184" s="207" t="s">
        <v>63</v>
      </c>
      <c r="C184" s="199" t="s">
        <v>26</v>
      </c>
      <c r="D184" s="216" t="s">
        <v>323</v>
      </c>
      <c r="E184" s="247" t="s">
        <v>8</v>
      </c>
      <c r="F184" s="264">
        <f>SUM(F187+F185)</f>
        <v>163500</v>
      </c>
      <c r="G184" s="264">
        <f>SUM(G187+G185)</f>
        <v>163500</v>
      </c>
      <c r="H184" s="287">
        <f t="shared" si="152"/>
        <v>0</v>
      </c>
      <c r="I184" s="264">
        <f>SUM(I187)</f>
        <v>0</v>
      </c>
      <c r="J184" s="264">
        <f>SUM(J187)</f>
        <v>0</v>
      </c>
      <c r="K184" s="262">
        <f t="shared" si="154"/>
        <v>0</v>
      </c>
      <c r="L184" s="264">
        <f>SUM(L187)</f>
        <v>85500</v>
      </c>
      <c r="M184" s="264">
        <f>SUM(M187)</f>
        <v>85500</v>
      </c>
      <c r="N184" s="262">
        <f t="shared" si="155"/>
        <v>0</v>
      </c>
    </row>
    <row r="185" spans="1:14" x14ac:dyDescent="0.25">
      <c r="A185" s="186" t="s">
        <v>12</v>
      </c>
      <c r="B185" s="180" t="s">
        <v>63</v>
      </c>
      <c r="C185" s="173" t="s">
        <v>26</v>
      </c>
      <c r="D185" s="216" t="s">
        <v>323</v>
      </c>
      <c r="E185" s="173" t="s">
        <v>13</v>
      </c>
      <c r="F185" s="264">
        <f t="shared" ref="F185:G185" si="184">SUM(F186)</f>
        <v>37100</v>
      </c>
      <c r="G185" s="264">
        <f t="shared" si="184"/>
        <v>37100</v>
      </c>
      <c r="H185" s="288">
        <f t="shared" si="152"/>
        <v>0</v>
      </c>
      <c r="I185" s="264"/>
      <c r="J185" s="264"/>
      <c r="K185" s="262"/>
      <c r="L185" s="264"/>
      <c r="M185" s="264"/>
      <c r="N185" s="262"/>
    </row>
    <row r="186" spans="1:14" ht="23.25" x14ac:dyDescent="0.25">
      <c r="A186" s="177" t="s">
        <v>188</v>
      </c>
      <c r="B186" s="180" t="s">
        <v>63</v>
      </c>
      <c r="C186" s="173" t="s">
        <v>26</v>
      </c>
      <c r="D186" s="216" t="s">
        <v>323</v>
      </c>
      <c r="E186" s="173" t="s">
        <v>15</v>
      </c>
      <c r="F186" s="264">
        <f>SUM(Лист1!G316)</f>
        <v>37100</v>
      </c>
      <c r="G186" s="264">
        <f>SUM(Лист1!H316)</f>
        <v>37100</v>
      </c>
      <c r="H186" s="288">
        <f t="shared" si="152"/>
        <v>0</v>
      </c>
      <c r="I186" s="264"/>
      <c r="J186" s="264"/>
      <c r="K186" s="262"/>
      <c r="L186" s="264"/>
      <c r="M186" s="264"/>
      <c r="N186" s="262"/>
    </row>
    <row r="187" spans="1:14" ht="22.5" x14ac:dyDescent="0.25">
      <c r="A187" s="186" t="s">
        <v>84</v>
      </c>
      <c r="B187" s="180" t="s">
        <v>63</v>
      </c>
      <c r="C187" s="173" t="s">
        <v>26</v>
      </c>
      <c r="D187" s="216" t="s">
        <v>323</v>
      </c>
      <c r="E187" s="218">
        <v>400</v>
      </c>
      <c r="F187" s="264">
        <f>SUM(F188)</f>
        <v>126400</v>
      </c>
      <c r="G187" s="264">
        <f t="shared" ref="G187" si="185">SUM(G188)</f>
        <v>126400</v>
      </c>
      <c r="H187" s="262">
        <f t="shared" si="152"/>
        <v>0</v>
      </c>
      <c r="I187" s="264">
        <f t="shared" ref="I187:M187" si="186">SUM(I188)</f>
        <v>0</v>
      </c>
      <c r="J187" s="264">
        <f t="shared" si="186"/>
        <v>0</v>
      </c>
      <c r="K187" s="262">
        <f t="shared" si="154"/>
        <v>0</v>
      </c>
      <c r="L187" s="264">
        <f t="shared" si="186"/>
        <v>85500</v>
      </c>
      <c r="M187" s="264">
        <f t="shared" si="186"/>
        <v>85500</v>
      </c>
      <c r="N187" s="262">
        <f t="shared" si="155"/>
        <v>0</v>
      </c>
    </row>
    <row r="188" spans="1:14" x14ac:dyDescent="0.25">
      <c r="A188" s="177" t="s">
        <v>86</v>
      </c>
      <c r="B188" s="180" t="s">
        <v>63</v>
      </c>
      <c r="C188" s="173" t="s">
        <v>26</v>
      </c>
      <c r="D188" s="216" t="s">
        <v>323</v>
      </c>
      <c r="E188" s="218">
        <v>410</v>
      </c>
      <c r="F188" s="264">
        <f>SUM(F190:F193)</f>
        <v>126400</v>
      </c>
      <c r="G188" s="264">
        <f t="shared" ref="G188" si="187">SUM(G190:G193)</f>
        <v>126400</v>
      </c>
      <c r="H188" s="262">
        <f t="shared" si="152"/>
        <v>0</v>
      </c>
      <c r="I188" s="264">
        <f t="shared" ref="I188:L188" si="188">SUM(I190:I193)</f>
        <v>0</v>
      </c>
      <c r="J188" s="264">
        <f t="shared" ref="J188" si="189">SUM(J190:J193)</f>
        <v>0</v>
      </c>
      <c r="K188" s="262">
        <f t="shared" si="154"/>
        <v>0</v>
      </c>
      <c r="L188" s="264">
        <f t="shared" si="188"/>
        <v>85500</v>
      </c>
      <c r="M188" s="264">
        <f t="shared" ref="M188" si="190">SUM(M190:M193)</f>
        <v>85500</v>
      </c>
      <c r="N188" s="262">
        <f t="shared" si="155"/>
        <v>0</v>
      </c>
    </row>
    <row r="189" spans="1:14" x14ac:dyDescent="0.25">
      <c r="A189" s="177" t="s">
        <v>324</v>
      </c>
      <c r="B189" s="180"/>
      <c r="C189" s="173"/>
      <c r="D189" s="216"/>
      <c r="E189" s="173"/>
      <c r="F189" s="264"/>
      <c r="G189" s="264"/>
      <c r="H189" s="262">
        <f t="shared" si="152"/>
        <v>0</v>
      </c>
      <c r="I189" s="286"/>
      <c r="J189" s="286"/>
      <c r="K189" s="262">
        <f t="shared" si="154"/>
        <v>0</v>
      </c>
      <c r="L189" s="286"/>
      <c r="M189" s="286"/>
      <c r="N189" s="262">
        <f t="shared" si="155"/>
        <v>0</v>
      </c>
    </row>
    <row r="190" spans="1:14" x14ac:dyDescent="0.25">
      <c r="A190" s="177" t="s">
        <v>328</v>
      </c>
      <c r="B190" s="180" t="s">
        <v>63</v>
      </c>
      <c r="C190" s="173" t="s">
        <v>26</v>
      </c>
      <c r="D190" s="181" t="s">
        <v>323</v>
      </c>
      <c r="E190" s="180" t="s">
        <v>87</v>
      </c>
      <c r="F190" s="264">
        <f>SUM(Лист1!G320)</f>
        <v>58500</v>
      </c>
      <c r="G190" s="264">
        <f>SUM(Лист1!H320)</f>
        <v>58500</v>
      </c>
      <c r="H190" s="262">
        <f t="shared" si="152"/>
        <v>0</v>
      </c>
      <c r="I190" s="264">
        <f>SUM(Лист1!J320)</f>
        <v>0</v>
      </c>
      <c r="J190" s="264">
        <f>SUM(Лист1!K320)</f>
        <v>0</v>
      </c>
      <c r="K190" s="262">
        <f t="shared" si="154"/>
        <v>0</v>
      </c>
      <c r="L190" s="264">
        <f>SUM(Лист1!M320)</f>
        <v>0</v>
      </c>
      <c r="M190" s="264">
        <f>SUM(Лист1!N320)</f>
        <v>0</v>
      </c>
      <c r="N190" s="262">
        <f t="shared" si="155"/>
        <v>0</v>
      </c>
    </row>
    <row r="191" spans="1:14" ht="23.25" x14ac:dyDescent="0.25">
      <c r="A191" s="177" t="s">
        <v>329</v>
      </c>
      <c r="B191" s="180" t="s">
        <v>63</v>
      </c>
      <c r="C191" s="173" t="s">
        <v>26</v>
      </c>
      <c r="D191" s="181" t="s">
        <v>323</v>
      </c>
      <c r="E191" s="180" t="s">
        <v>87</v>
      </c>
      <c r="F191" s="264">
        <f>SUM(Лист1!G321)</f>
        <v>67900</v>
      </c>
      <c r="G191" s="264">
        <f>SUM(Лист1!H321)</f>
        <v>67900</v>
      </c>
      <c r="H191" s="262">
        <f t="shared" si="152"/>
        <v>0</v>
      </c>
      <c r="I191" s="264">
        <f>SUM(Лист1!J321)</f>
        <v>0</v>
      </c>
      <c r="J191" s="264">
        <f>SUM(Лист1!K321)</f>
        <v>0</v>
      </c>
      <c r="K191" s="262">
        <f t="shared" si="154"/>
        <v>0</v>
      </c>
      <c r="L191" s="264">
        <f>SUM(Лист1!M321)</f>
        <v>0</v>
      </c>
      <c r="M191" s="264">
        <f>SUM(Лист1!N321)</f>
        <v>0</v>
      </c>
      <c r="N191" s="262">
        <f t="shared" si="155"/>
        <v>0</v>
      </c>
    </row>
    <row r="192" spans="1:14" x14ac:dyDescent="0.25">
      <c r="A192" s="177" t="s">
        <v>331</v>
      </c>
      <c r="B192" s="180" t="s">
        <v>63</v>
      </c>
      <c r="C192" s="173" t="s">
        <v>26</v>
      </c>
      <c r="D192" s="181" t="s">
        <v>323</v>
      </c>
      <c r="E192" s="180" t="s">
        <v>87</v>
      </c>
      <c r="F192" s="264">
        <f>SUM(Лист1!G322)</f>
        <v>0</v>
      </c>
      <c r="G192" s="264">
        <f>SUM(Лист1!H322)</f>
        <v>0</v>
      </c>
      <c r="H192" s="262">
        <f t="shared" si="152"/>
        <v>0</v>
      </c>
      <c r="I192" s="264">
        <f>SUM(Лист1!J322)</f>
        <v>0</v>
      </c>
      <c r="J192" s="264">
        <f>SUM(Лист1!K322)</f>
        <v>0</v>
      </c>
      <c r="K192" s="262">
        <f t="shared" si="154"/>
        <v>0</v>
      </c>
      <c r="L192" s="264">
        <f>SUM(Лист1!M322)</f>
        <v>18000</v>
      </c>
      <c r="M192" s="264">
        <f>SUM(Лист1!N322)</f>
        <v>18000</v>
      </c>
      <c r="N192" s="262">
        <f t="shared" si="155"/>
        <v>0</v>
      </c>
    </row>
    <row r="193" spans="1:14" x14ac:dyDescent="0.25">
      <c r="A193" s="177" t="s">
        <v>332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SUM(Лист1!G323)</f>
        <v>0</v>
      </c>
      <c r="G193" s="264">
        <f>SUM(Лист1!H323)</f>
        <v>0</v>
      </c>
      <c r="H193" s="262">
        <f t="shared" si="152"/>
        <v>0</v>
      </c>
      <c r="I193" s="264">
        <f>SUM(Лист1!J323)</f>
        <v>0</v>
      </c>
      <c r="J193" s="264">
        <f>SUM(Лист1!K323)</f>
        <v>0</v>
      </c>
      <c r="K193" s="262">
        <f t="shared" si="154"/>
        <v>0</v>
      </c>
      <c r="L193" s="264">
        <f>SUM(Лист1!M323)</f>
        <v>67500</v>
      </c>
      <c r="M193" s="264">
        <f>SUM(Лист1!N323)</f>
        <v>67500</v>
      </c>
      <c r="N193" s="262">
        <f t="shared" si="155"/>
        <v>0</v>
      </c>
    </row>
    <row r="194" spans="1:14" ht="18" x14ac:dyDescent="0.25">
      <c r="A194" s="200" t="s">
        <v>18</v>
      </c>
      <c r="B194" s="249" t="s">
        <v>20</v>
      </c>
      <c r="C194" s="250" t="s">
        <v>7</v>
      </c>
      <c r="D194" s="250" t="s">
        <v>137</v>
      </c>
      <c r="E194" s="250" t="s">
        <v>8</v>
      </c>
      <c r="F194" s="276">
        <f>SUM(F195+F215+F247+F263+F234)</f>
        <v>447450906.31999999</v>
      </c>
      <c r="G194" s="276">
        <f>SUM(G195+G215+G247+G263+G234)</f>
        <v>451207069.58000004</v>
      </c>
      <c r="H194" s="262">
        <f t="shared" si="152"/>
        <v>3756163.2600000501</v>
      </c>
      <c r="I194" s="276">
        <f t="shared" ref="I194:L194" si="191">SUM(I195+I215+I247+I263+I234)</f>
        <v>409040708.75999999</v>
      </c>
      <c r="J194" s="276">
        <f>SUM(J195+J215+J247+J263+J234)</f>
        <v>409040708.75999999</v>
      </c>
      <c r="K194" s="262">
        <f t="shared" si="154"/>
        <v>0</v>
      </c>
      <c r="L194" s="276">
        <f t="shared" si="191"/>
        <v>414824135.22000003</v>
      </c>
      <c r="M194" s="276">
        <f>SUM(M195+M215+M247+M263+M234)</f>
        <v>414824135.22000003</v>
      </c>
      <c r="N194" s="262">
        <f t="shared" si="155"/>
        <v>0</v>
      </c>
    </row>
    <row r="195" spans="1:14" x14ac:dyDescent="0.25">
      <c r="A195" s="176" t="s">
        <v>21</v>
      </c>
      <c r="B195" s="206" t="s">
        <v>20</v>
      </c>
      <c r="C195" s="202" t="s">
        <v>22</v>
      </c>
      <c r="D195" s="202" t="s">
        <v>137</v>
      </c>
      <c r="E195" s="203" t="s">
        <v>8</v>
      </c>
      <c r="F195" s="276">
        <f>SUM(F206+F209+F212+F201+F196)</f>
        <v>135481972.24000001</v>
      </c>
      <c r="G195" s="276">
        <f t="shared" ref="G195:N195" si="192">SUM(G206+G209+G212+G201+G196)</f>
        <v>135481972.24000001</v>
      </c>
      <c r="H195" s="276">
        <f t="shared" si="192"/>
        <v>0</v>
      </c>
      <c r="I195" s="276">
        <f t="shared" si="192"/>
        <v>105179585</v>
      </c>
      <c r="J195" s="276">
        <f t="shared" si="192"/>
        <v>105179585</v>
      </c>
      <c r="K195" s="276">
        <f t="shared" si="192"/>
        <v>0</v>
      </c>
      <c r="L195" s="276">
        <f t="shared" si="192"/>
        <v>106659358</v>
      </c>
      <c r="M195" s="276">
        <f t="shared" si="192"/>
        <v>106659358</v>
      </c>
      <c r="N195" s="276">
        <f t="shared" si="192"/>
        <v>0</v>
      </c>
    </row>
    <row r="196" spans="1:14" ht="39" x14ac:dyDescent="0.25">
      <c r="A196" s="185" t="s">
        <v>355</v>
      </c>
      <c r="B196" s="207" t="s">
        <v>20</v>
      </c>
      <c r="C196" s="218" t="s">
        <v>22</v>
      </c>
      <c r="D196" s="216" t="s">
        <v>354</v>
      </c>
      <c r="E196" s="247" t="s">
        <v>8</v>
      </c>
      <c r="F196" s="288">
        <f>SUM(F197)</f>
        <v>26499446.25</v>
      </c>
      <c r="G196" s="288">
        <f>SUM(G197)</f>
        <v>26499446.25</v>
      </c>
      <c r="H196" s="288">
        <f t="shared" si="152"/>
        <v>0</v>
      </c>
      <c r="I196" s="288">
        <f t="shared" ref="I196:M197" si="193">SUM(I197)</f>
        <v>0</v>
      </c>
      <c r="J196" s="288">
        <f t="shared" si="193"/>
        <v>0</v>
      </c>
      <c r="K196" s="288">
        <f t="shared" ref="K196:K199" si="194">J196-I196</f>
        <v>0</v>
      </c>
      <c r="L196" s="288">
        <f t="shared" si="193"/>
        <v>0</v>
      </c>
      <c r="M196" s="288">
        <f t="shared" si="193"/>
        <v>0</v>
      </c>
      <c r="N196" s="359">
        <f t="shared" si="155"/>
        <v>0</v>
      </c>
    </row>
    <row r="197" spans="1:14" ht="22.5" x14ac:dyDescent="0.25">
      <c r="A197" s="186" t="s">
        <v>84</v>
      </c>
      <c r="B197" s="207" t="s">
        <v>20</v>
      </c>
      <c r="C197" s="218" t="s">
        <v>22</v>
      </c>
      <c r="D197" s="216" t="s">
        <v>354</v>
      </c>
      <c r="E197" s="218">
        <v>400</v>
      </c>
      <c r="F197" s="288">
        <f>SUM(F198)</f>
        <v>26499446.25</v>
      </c>
      <c r="G197" s="288">
        <f>SUM(G198)</f>
        <v>26499446.25</v>
      </c>
      <c r="H197" s="288">
        <f t="shared" si="152"/>
        <v>0</v>
      </c>
      <c r="I197" s="288">
        <f t="shared" si="193"/>
        <v>0</v>
      </c>
      <c r="J197" s="288">
        <f t="shared" si="193"/>
        <v>0</v>
      </c>
      <c r="K197" s="248">
        <f t="shared" si="194"/>
        <v>0</v>
      </c>
      <c r="L197" s="288">
        <f t="shared" si="193"/>
        <v>0</v>
      </c>
      <c r="M197" s="288">
        <f t="shared" si="193"/>
        <v>0</v>
      </c>
      <c r="N197" s="359">
        <f t="shared" si="155"/>
        <v>0</v>
      </c>
    </row>
    <row r="198" spans="1:14" x14ac:dyDescent="0.25">
      <c r="A198" s="177" t="s">
        <v>86</v>
      </c>
      <c r="B198" s="207" t="s">
        <v>20</v>
      </c>
      <c r="C198" s="218" t="s">
        <v>22</v>
      </c>
      <c r="D198" s="216" t="s">
        <v>354</v>
      </c>
      <c r="E198" s="218">
        <v>410</v>
      </c>
      <c r="F198" s="264">
        <f>SUM(F200)</f>
        <v>26499446.25</v>
      </c>
      <c r="G198" s="264">
        <f>SUM(G200)</f>
        <v>26499446.25</v>
      </c>
      <c r="H198" s="288">
        <f t="shared" si="152"/>
        <v>0</v>
      </c>
      <c r="I198" s="264">
        <f t="shared" ref="I198:J198" si="195">SUM(I200)</f>
        <v>0</v>
      </c>
      <c r="J198" s="264">
        <f t="shared" si="195"/>
        <v>0</v>
      </c>
      <c r="K198" s="248">
        <f t="shared" si="194"/>
        <v>0</v>
      </c>
      <c r="L198" s="264">
        <f t="shared" ref="L198:M198" si="196">SUM(L200)</f>
        <v>0</v>
      </c>
      <c r="M198" s="264">
        <f t="shared" si="196"/>
        <v>0</v>
      </c>
      <c r="N198" s="359">
        <f t="shared" si="155"/>
        <v>0</v>
      </c>
    </row>
    <row r="199" spans="1:14" x14ac:dyDescent="0.25">
      <c r="A199" s="177" t="s">
        <v>324</v>
      </c>
      <c r="B199" s="207"/>
      <c r="C199" s="218"/>
      <c r="D199" s="216"/>
      <c r="E199" s="218"/>
      <c r="F199" s="264"/>
      <c r="G199" s="264"/>
      <c r="H199" s="248">
        <f t="shared" si="152"/>
        <v>0</v>
      </c>
      <c r="I199" s="264"/>
      <c r="J199" s="264"/>
      <c r="K199" s="248">
        <f t="shared" si="194"/>
        <v>0</v>
      </c>
      <c r="L199" s="264"/>
      <c r="M199" s="264"/>
      <c r="N199" s="359">
        <f t="shared" si="155"/>
        <v>0</v>
      </c>
    </row>
    <row r="200" spans="1:14" x14ac:dyDescent="0.25">
      <c r="A200" s="177" t="s">
        <v>330</v>
      </c>
      <c r="B200" s="207" t="s">
        <v>20</v>
      </c>
      <c r="C200" s="218" t="s">
        <v>22</v>
      </c>
      <c r="D200" s="181" t="s">
        <v>354</v>
      </c>
      <c r="E200" s="218">
        <v>410</v>
      </c>
      <c r="F200" s="264">
        <f>SUM(Лист1!G330)</f>
        <v>26499446.25</v>
      </c>
      <c r="G200" s="264">
        <f>SUM(Лист1!H330)</f>
        <v>26499446.25</v>
      </c>
      <c r="H200" s="264">
        <f>SUM(Лист1!I330)</f>
        <v>0</v>
      </c>
      <c r="I200" s="264">
        <f>SUM(Лист1!J330)</f>
        <v>0</v>
      </c>
      <c r="J200" s="264">
        <f>SUM(Лист1!K330)</f>
        <v>0</v>
      </c>
      <c r="K200" s="264">
        <f>SUM(Лист1!L330)</f>
        <v>0</v>
      </c>
      <c r="L200" s="264">
        <f>SUM(Лист1!M330)</f>
        <v>0</v>
      </c>
      <c r="M200" s="264">
        <f>SUM(Лист1!N330)</f>
        <v>0</v>
      </c>
      <c r="N200" s="264">
        <f>SUM(Лист1!O330)</f>
        <v>0</v>
      </c>
    </row>
    <row r="201" spans="1:14" ht="39" x14ac:dyDescent="0.25">
      <c r="A201" s="185" t="s">
        <v>345</v>
      </c>
      <c r="B201" s="207" t="s">
        <v>20</v>
      </c>
      <c r="C201" s="218" t="s">
        <v>22</v>
      </c>
      <c r="D201" s="216" t="s">
        <v>323</v>
      </c>
      <c r="E201" s="247" t="s">
        <v>8</v>
      </c>
      <c r="F201" s="288">
        <f>SUM(F202)</f>
        <v>1842000</v>
      </c>
      <c r="G201" s="288">
        <f t="shared" ref="G201:G202" si="197">SUM(G202)</f>
        <v>1842000</v>
      </c>
      <c r="H201" s="262">
        <f t="shared" si="152"/>
        <v>0</v>
      </c>
      <c r="I201" s="288">
        <f t="shared" ref="I201:M202" si="198">SUM(I202)</f>
        <v>0</v>
      </c>
      <c r="J201" s="288">
        <f t="shared" si="198"/>
        <v>0</v>
      </c>
      <c r="K201" s="262">
        <f t="shared" si="154"/>
        <v>0</v>
      </c>
      <c r="L201" s="288">
        <f t="shared" si="198"/>
        <v>0</v>
      </c>
      <c r="M201" s="288">
        <f t="shared" si="198"/>
        <v>0</v>
      </c>
      <c r="N201" s="262">
        <f t="shared" si="155"/>
        <v>0</v>
      </c>
    </row>
    <row r="202" spans="1:14" ht="22.5" x14ac:dyDescent="0.25">
      <c r="A202" s="186" t="s">
        <v>84</v>
      </c>
      <c r="B202" s="207" t="s">
        <v>20</v>
      </c>
      <c r="C202" s="218" t="s">
        <v>22</v>
      </c>
      <c r="D202" s="216" t="s">
        <v>323</v>
      </c>
      <c r="E202" s="218">
        <v>400</v>
      </c>
      <c r="F202" s="288">
        <f>SUM(F203)</f>
        <v>1842000</v>
      </c>
      <c r="G202" s="288">
        <f t="shared" si="197"/>
        <v>1842000</v>
      </c>
      <c r="H202" s="262">
        <f t="shared" si="152"/>
        <v>0</v>
      </c>
      <c r="I202" s="288">
        <f t="shared" si="198"/>
        <v>0</v>
      </c>
      <c r="J202" s="288">
        <f t="shared" si="198"/>
        <v>0</v>
      </c>
      <c r="K202" s="262">
        <f t="shared" si="154"/>
        <v>0</v>
      </c>
      <c r="L202" s="288">
        <f t="shared" si="198"/>
        <v>0</v>
      </c>
      <c r="M202" s="288">
        <f t="shared" si="198"/>
        <v>0</v>
      </c>
      <c r="N202" s="262">
        <f t="shared" si="155"/>
        <v>0</v>
      </c>
    </row>
    <row r="203" spans="1:14" x14ac:dyDescent="0.25">
      <c r="A203" s="177" t="s">
        <v>86</v>
      </c>
      <c r="B203" s="207" t="s">
        <v>20</v>
      </c>
      <c r="C203" s="218" t="s">
        <v>22</v>
      </c>
      <c r="D203" s="216" t="s">
        <v>323</v>
      </c>
      <c r="E203" s="218">
        <v>410</v>
      </c>
      <c r="F203" s="264">
        <f>SUM(F205)</f>
        <v>1842000</v>
      </c>
      <c r="G203" s="264">
        <f t="shared" ref="G203:N203" si="199">SUM(G205)</f>
        <v>1842000</v>
      </c>
      <c r="H203" s="264">
        <f t="shared" si="199"/>
        <v>0</v>
      </c>
      <c r="I203" s="264">
        <f t="shared" si="199"/>
        <v>0</v>
      </c>
      <c r="J203" s="264">
        <f t="shared" si="199"/>
        <v>0</v>
      </c>
      <c r="K203" s="264">
        <f t="shared" si="199"/>
        <v>0</v>
      </c>
      <c r="L203" s="264">
        <f t="shared" si="199"/>
        <v>0</v>
      </c>
      <c r="M203" s="264">
        <f t="shared" si="199"/>
        <v>0</v>
      </c>
      <c r="N203" s="264">
        <f t="shared" si="199"/>
        <v>0</v>
      </c>
    </row>
    <row r="204" spans="1:14" x14ac:dyDescent="0.25">
      <c r="A204" s="177" t="s">
        <v>324</v>
      </c>
      <c r="B204" s="207"/>
      <c r="C204" s="218"/>
      <c r="D204" s="216"/>
      <c r="E204" s="218"/>
      <c r="F204" s="264"/>
      <c r="G204" s="264"/>
      <c r="H204" s="262"/>
      <c r="I204" s="264"/>
      <c r="J204" s="264"/>
      <c r="K204" s="262"/>
      <c r="L204" s="264"/>
      <c r="M204" s="264"/>
      <c r="N204" s="262"/>
    </row>
    <row r="205" spans="1:14" x14ac:dyDescent="0.25">
      <c r="A205" s="177" t="s">
        <v>330</v>
      </c>
      <c r="B205" s="207" t="s">
        <v>20</v>
      </c>
      <c r="C205" s="218" t="s">
        <v>22</v>
      </c>
      <c r="D205" s="216" t="s">
        <v>323</v>
      </c>
      <c r="E205" s="218">
        <v>410</v>
      </c>
      <c r="F205" s="264">
        <f>SUM(Лист1!G335)</f>
        <v>1842000</v>
      </c>
      <c r="G205" s="264">
        <f>SUM(Лист1!H335)</f>
        <v>1842000</v>
      </c>
      <c r="H205" s="264">
        <f>SUM(Лист1!I335)</f>
        <v>0</v>
      </c>
      <c r="I205" s="264">
        <f>SUM(Лист1!J335)</f>
        <v>0</v>
      </c>
      <c r="J205" s="264">
        <f>SUM(Лист1!K335)</f>
        <v>0</v>
      </c>
      <c r="K205" s="264">
        <f>SUM(Лист1!L335)</f>
        <v>0</v>
      </c>
      <c r="L205" s="264">
        <f>SUM(Лист1!M335)</f>
        <v>0</v>
      </c>
      <c r="M205" s="264">
        <f>SUM(Лист1!N335)</f>
        <v>0</v>
      </c>
      <c r="N205" s="264">
        <f>SUM(Лист1!O335)</f>
        <v>0</v>
      </c>
    </row>
    <row r="206" spans="1:14" x14ac:dyDescent="0.25">
      <c r="A206" s="184" t="s">
        <v>236</v>
      </c>
      <c r="B206" s="180" t="s">
        <v>20</v>
      </c>
      <c r="C206" s="181" t="s">
        <v>22</v>
      </c>
      <c r="D206" s="181" t="s">
        <v>237</v>
      </c>
      <c r="E206" s="182" t="s">
        <v>8</v>
      </c>
      <c r="F206" s="223">
        <f>SUM(F207)</f>
        <v>25085540.989999998</v>
      </c>
      <c r="G206" s="223">
        <f t="shared" ref="G206" si="200">SUM(G207)</f>
        <v>25085540.989999998</v>
      </c>
      <c r="H206" s="368">
        <f t="shared" si="152"/>
        <v>0</v>
      </c>
      <c r="I206" s="223">
        <f t="shared" ref="I206:M206" si="201">SUM(I207)</f>
        <v>23124600</v>
      </c>
      <c r="J206" s="223">
        <f t="shared" si="201"/>
        <v>23124600</v>
      </c>
      <c r="K206" s="262">
        <f t="shared" si="154"/>
        <v>0</v>
      </c>
      <c r="L206" s="223">
        <f t="shared" si="201"/>
        <v>24604373</v>
      </c>
      <c r="M206" s="223">
        <f t="shared" si="201"/>
        <v>24604373</v>
      </c>
      <c r="N206" s="262">
        <f t="shared" si="155"/>
        <v>0</v>
      </c>
    </row>
    <row r="207" spans="1:14" ht="23.25" x14ac:dyDescent="0.25">
      <c r="A207" s="177" t="s">
        <v>16</v>
      </c>
      <c r="B207" s="180" t="s">
        <v>20</v>
      </c>
      <c r="C207" s="181" t="s">
        <v>22</v>
      </c>
      <c r="D207" s="181" t="s">
        <v>237</v>
      </c>
      <c r="E207" s="180" t="s">
        <v>17</v>
      </c>
      <c r="F207" s="223">
        <f>SUM(F208:F208)</f>
        <v>25085540.989999998</v>
      </c>
      <c r="G207" s="223">
        <f t="shared" ref="G207" si="202">SUM(G208:G208)</f>
        <v>25085540.989999998</v>
      </c>
      <c r="H207" s="368">
        <f t="shared" si="152"/>
        <v>0</v>
      </c>
      <c r="I207" s="223">
        <f t="shared" ref="I207:M207" si="203">SUM(I208:I208)</f>
        <v>23124600</v>
      </c>
      <c r="J207" s="223">
        <f t="shared" si="203"/>
        <v>23124600</v>
      </c>
      <c r="K207" s="262">
        <f t="shared" si="154"/>
        <v>0</v>
      </c>
      <c r="L207" s="223">
        <f t="shared" si="203"/>
        <v>24604373</v>
      </c>
      <c r="M207" s="223">
        <f t="shared" si="203"/>
        <v>24604373</v>
      </c>
      <c r="N207" s="262">
        <f t="shared" si="155"/>
        <v>0</v>
      </c>
    </row>
    <row r="208" spans="1:14" x14ac:dyDescent="0.25">
      <c r="A208" s="178" t="s">
        <v>178</v>
      </c>
      <c r="B208" s="180" t="s">
        <v>20</v>
      </c>
      <c r="C208" s="181" t="s">
        <v>22</v>
      </c>
      <c r="D208" s="181" t="s">
        <v>237</v>
      </c>
      <c r="E208" s="180" t="s">
        <v>177</v>
      </c>
      <c r="F208" s="223">
        <f>SUM(Лист1!G45)</f>
        <v>25085540.989999998</v>
      </c>
      <c r="G208" s="223">
        <f>SUM(Лист1!H45)</f>
        <v>25085540.989999998</v>
      </c>
      <c r="H208" s="368">
        <f t="shared" si="152"/>
        <v>0</v>
      </c>
      <c r="I208" s="223">
        <f>SUM(Лист1!J45)</f>
        <v>23124600</v>
      </c>
      <c r="J208" s="223">
        <f>SUM(Лист1!K45)</f>
        <v>23124600</v>
      </c>
      <c r="K208" s="262">
        <f t="shared" si="154"/>
        <v>0</v>
      </c>
      <c r="L208" s="223">
        <f>SUM(Лист1!M45)</f>
        <v>24604373</v>
      </c>
      <c r="M208" s="223">
        <f>SUM(Лист1!N45)</f>
        <v>24604373</v>
      </c>
      <c r="N208" s="262">
        <f t="shared" si="155"/>
        <v>0</v>
      </c>
    </row>
    <row r="209" spans="1:14" ht="39" x14ac:dyDescent="0.25">
      <c r="A209" s="184" t="s">
        <v>23</v>
      </c>
      <c r="B209" s="180" t="s">
        <v>20</v>
      </c>
      <c r="C209" s="182" t="s">
        <v>22</v>
      </c>
      <c r="D209" s="181" t="s">
        <v>138</v>
      </c>
      <c r="E209" s="182" t="s">
        <v>8</v>
      </c>
      <c r="F209" s="223">
        <f t="shared" ref="F209:M210" si="204">SUM(F210)</f>
        <v>81234985</v>
      </c>
      <c r="G209" s="223">
        <f t="shared" si="204"/>
        <v>81234985</v>
      </c>
      <c r="H209" s="368">
        <f t="shared" si="152"/>
        <v>0</v>
      </c>
      <c r="I209" s="223">
        <f t="shared" si="204"/>
        <v>81234985</v>
      </c>
      <c r="J209" s="223">
        <f t="shared" si="204"/>
        <v>81234985</v>
      </c>
      <c r="K209" s="262">
        <f t="shared" si="154"/>
        <v>0</v>
      </c>
      <c r="L209" s="223">
        <f t="shared" si="204"/>
        <v>81234985</v>
      </c>
      <c r="M209" s="223">
        <f t="shared" si="204"/>
        <v>81234985</v>
      </c>
      <c r="N209" s="262">
        <f t="shared" si="155"/>
        <v>0</v>
      </c>
    </row>
    <row r="210" spans="1:14" ht="23.25" x14ac:dyDescent="0.25">
      <c r="A210" s="177" t="s">
        <v>16</v>
      </c>
      <c r="B210" s="180" t="s">
        <v>20</v>
      </c>
      <c r="C210" s="182" t="s">
        <v>22</v>
      </c>
      <c r="D210" s="181" t="s">
        <v>138</v>
      </c>
      <c r="E210" s="180" t="s">
        <v>17</v>
      </c>
      <c r="F210" s="223">
        <f t="shared" si="204"/>
        <v>81234985</v>
      </c>
      <c r="G210" s="223">
        <f t="shared" si="204"/>
        <v>81234985</v>
      </c>
      <c r="H210" s="262">
        <f t="shared" si="152"/>
        <v>0</v>
      </c>
      <c r="I210" s="223">
        <f t="shared" si="204"/>
        <v>81234985</v>
      </c>
      <c r="J210" s="223">
        <f t="shared" si="204"/>
        <v>81234985</v>
      </c>
      <c r="K210" s="262">
        <f t="shared" si="154"/>
        <v>0</v>
      </c>
      <c r="L210" s="223">
        <f t="shared" si="204"/>
        <v>81234985</v>
      </c>
      <c r="M210" s="223">
        <f t="shared" si="204"/>
        <v>81234985</v>
      </c>
      <c r="N210" s="262">
        <f t="shared" si="155"/>
        <v>0</v>
      </c>
    </row>
    <row r="211" spans="1:14" x14ac:dyDescent="0.25">
      <c r="A211" s="178" t="s">
        <v>178</v>
      </c>
      <c r="B211" s="180" t="s">
        <v>20</v>
      </c>
      <c r="C211" s="182" t="s">
        <v>22</v>
      </c>
      <c r="D211" s="181" t="s">
        <v>138</v>
      </c>
      <c r="E211" s="180" t="s">
        <v>177</v>
      </c>
      <c r="F211" s="223">
        <f>SUM(Лист1!G48)</f>
        <v>81234985</v>
      </c>
      <c r="G211" s="223">
        <f>SUM(Лист1!H48)</f>
        <v>81234985</v>
      </c>
      <c r="H211" s="262">
        <f t="shared" si="152"/>
        <v>0</v>
      </c>
      <c r="I211" s="223">
        <f>SUM(Лист1!J48)</f>
        <v>81234985</v>
      </c>
      <c r="J211" s="223">
        <f>SUM(Лист1!K48)</f>
        <v>81234985</v>
      </c>
      <c r="K211" s="262">
        <f t="shared" si="154"/>
        <v>0</v>
      </c>
      <c r="L211" s="223">
        <f>SUM(Лист1!M48)</f>
        <v>81234985</v>
      </c>
      <c r="M211" s="223">
        <f>SUM(Лист1!N48)</f>
        <v>81234985</v>
      </c>
      <c r="N211" s="262">
        <f t="shared" si="155"/>
        <v>0</v>
      </c>
    </row>
    <row r="212" spans="1:14" ht="51.75" x14ac:dyDescent="0.25">
      <c r="A212" s="179" t="s">
        <v>24</v>
      </c>
      <c r="B212" s="180" t="s">
        <v>20</v>
      </c>
      <c r="C212" s="182" t="s">
        <v>22</v>
      </c>
      <c r="D212" s="181" t="s">
        <v>139</v>
      </c>
      <c r="E212" s="180" t="s">
        <v>8</v>
      </c>
      <c r="F212" s="223">
        <f t="shared" ref="F212:M213" si="205">SUM(F213)</f>
        <v>820000</v>
      </c>
      <c r="G212" s="223">
        <f t="shared" si="205"/>
        <v>820000</v>
      </c>
      <c r="H212" s="262">
        <f t="shared" si="152"/>
        <v>0</v>
      </c>
      <c r="I212" s="223">
        <f t="shared" si="205"/>
        <v>820000</v>
      </c>
      <c r="J212" s="223">
        <f t="shared" si="205"/>
        <v>820000</v>
      </c>
      <c r="K212" s="262">
        <f t="shared" si="154"/>
        <v>0</v>
      </c>
      <c r="L212" s="223">
        <f t="shared" si="205"/>
        <v>820000</v>
      </c>
      <c r="M212" s="223">
        <f t="shared" si="205"/>
        <v>820000</v>
      </c>
      <c r="N212" s="262">
        <f t="shared" si="155"/>
        <v>0</v>
      </c>
    </row>
    <row r="213" spans="1:14" ht="23.25" x14ac:dyDescent="0.25">
      <c r="A213" s="177" t="s">
        <v>16</v>
      </c>
      <c r="B213" s="180" t="s">
        <v>20</v>
      </c>
      <c r="C213" s="182" t="s">
        <v>22</v>
      </c>
      <c r="D213" s="181" t="s">
        <v>139</v>
      </c>
      <c r="E213" s="180" t="s">
        <v>17</v>
      </c>
      <c r="F213" s="223">
        <f t="shared" si="205"/>
        <v>820000</v>
      </c>
      <c r="G213" s="223">
        <f t="shared" si="205"/>
        <v>820000</v>
      </c>
      <c r="H213" s="262">
        <f t="shared" si="152"/>
        <v>0</v>
      </c>
      <c r="I213" s="223">
        <f t="shared" si="205"/>
        <v>820000</v>
      </c>
      <c r="J213" s="223">
        <f t="shared" si="205"/>
        <v>820000</v>
      </c>
      <c r="K213" s="262">
        <f t="shared" si="154"/>
        <v>0</v>
      </c>
      <c r="L213" s="223">
        <f t="shared" si="205"/>
        <v>820000</v>
      </c>
      <c r="M213" s="223">
        <f t="shared" si="205"/>
        <v>820000</v>
      </c>
      <c r="N213" s="262">
        <f t="shared" si="155"/>
        <v>0</v>
      </c>
    </row>
    <row r="214" spans="1:14" x14ac:dyDescent="0.25">
      <c r="A214" s="178" t="s">
        <v>178</v>
      </c>
      <c r="B214" s="180" t="s">
        <v>20</v>
      </c>
      <c r="C214" s="182" t="s">
        <v>22</v>
      </c>
      <c r="D214" s="181" t="s">
        <v>139</v>
      </c>
      <c r="E214" s="180" t="s">
        <v>177</v>
      </c>
      <c r="F214" s="223">
        <f>SUM(Лист1!G51)</f>
        <v>820000</v>
      </c>
      <c r="G214" s="223">
        <f>SUM(Лист1!H51)</f>
        <v>820000</v>
      </c>
      <c r="H214" s="262">
        <f t="shared" si="152"/>
        <v>0</v>
      </c>
      <c r="I214" s="223">
        <f>SUM(Лист1!J51)</f>
        <v>820000</v>
      </c>
      <c r="J214" s="223">
        <f>SUM(Лист1!K51)</f>
        <v>820000</v>
      </c>
      <c r="K214" s="262">
        <f t="shared" si="154"/>
        <v>0</v>
      </c>
      <c r="L214" s="223">
        <f>SUM(Лист1!M51)</f>
        <v>820000</v>
      </c>
      <c r="M214" s="223">
        <f>SUM(Лист1!N51)</f>
        <v>820000</v>
      </c>
      <c r="N214" s="262">
        <f t="shared" si="155"/>
        <v>0</v>
      </c>
    </row>
    <row r="215" spans="1:14" ht="15.75" x14ac:dyDescent="0.25">
      <c r="A215" s="176" t="s">
        <v>25</v>
      </c>
      <c r="B215" s="190" t="s">
        <v>20</v>
      </c>
      <c r="C215" s="191" t="s">
        <v>26</v>
      </c>
      <c r="D215" s="191" t="s">
        <v>137</v>
      </c>
      <c r="E215" s="195" t="s">
        <v>8</v>
      </c>
      <c r="F215" s="276">
        <f>SUM(F216+F220+F224+F228+F231)</f>
        <v>239113005.07999998</v>
      </c>
      <c r="G215" s="276">
        <f>SUM(G216+G220+G224+G228+G231)</f>
        <v>242090255.07999998</v>
      </c>
      <c r="H215" s="262">
        <f t="shared" si="152"/>
        <v>2977250</v>
      </c>
      <c r="I215" s="276">
        <f t="shared" ref="I215:L215" si="206">SUM(I216+I220+I224)</f>
        <v>237216421</v>
      </c>
      <c r="J215" s="276">
        <f t="shared" ref="J215" si="207">SUM(J216+J220+J224)</f>
        <v>237216421</v>
      </c>
      <c r="K215" s="262">
        <f t="shared" si="154"/>
        <v>0</v>
      </c>
      <c r="L215" s="276">
        <f t="shared" si="206"/>
        <v>239421069.22</v>
      </c>
      <c r="M215" s="276">
        <f t="shared" ref="M215" si="208">SUM(M216+M220+M224)</f>
        <v>239421069.22</v>
      </c>
      <c r="N215" s="262">
        <f t="shared" si="155"/>
        <v>0</v>
      </c>
    </row>
    <row r="216" spans="1:14" x14ac:dyDescent="0.25">
      <c r="A216" s="219" t="s">
        <v>27</v>
      </c>
      <c r="B216" s="173" t="s">
        <v>20</v>
      </c>
      <c r="C216" s="174" t="s">
        <v>26</v>
      </c>
      <c r="D216" s="218" t="s">
        <v>238</v>
      </c>
      <c r="E216" s="175" t="s">
        <v>8</v>
      </c>
      <c r="F216" s="223">
        <f>SUM(F217)</f>
        <v>57699348.079999998</v>
      </c>
      <c r="G216" s="223">
        <f t="shared" ref="G216" si="209">SUM(G217)</f>
        <v>57850571.789999999</v>
      </c>
      <c r="H216" s="368">
        <f t="shared" si="152"/>
        <v>151223.71000000089</v>
      </c>
      <c r="I216" s="223">
        <f t="shared" ref="I216:M216" si="210">SUM(I217)</f>
        <v>55802764</v>
      </c>
      <c r="J216" s="223">
        <f t="shared" si="210"/>
        <v>55802764</v>
      </c>
      <c r="K216" s="262">
        <f t="shared" si="154"/>
        <v>0</v>
      </c>
      <c r="L216" s="223">
        <f t="shared" si="210"/>
        <v>58007412.219999999</v>
      </c>
      <c r="M216" s="223">
        <f t="shared" si="210"/>
        <v>58007412.219999999</v>
      </c>
      <c r="N216" s="262">
        <f t="shared" si="155"/>
        <v>0</v>
      </c>
    </row>
    <row r="217" spans="1:14" ht="23.25" x14ac:dyDescent="0.25">
      <c r="A217" s="177" t="s">
        <v>16</v>
      </c>
      <c r="B217" s="173" t="s">
        <v>20</v>
      </c>
      <c r="C217" s="174" t="s">
        <v>26</v>
      </c>
      <c r="D217" s="218" t="s">
        <v>238</v>
      </c>
      <c r="E217" s="173" t="s">
        <v>17</v>
      </c>
      <c r="F217" s="223">
        <f>SUM(F218:F219)</f>
        <v>57699348.079999998</v>
      </c>
      <c r="G217" s="223">
        <f t="shared" ref="G217" si="211">SUM(G218:G219)</f>
        <v>57850571.789999999</v>
      </c>
      <c r="H217" s="368">
        <f t="shared" si="152"/>
        <v>151223.71000000089</v>
      </c>
      <c r="I217" s="223">
        <f t="shared" ref="I217:L217" si="212">SUM(I218:I219)</f>
        <v>55802764</v>
      </c>
      <c r="J217" s="223">
        <f t="shared" ref="J217" si="213">SUM(J218:J219)</f>
        <v>55802764</v>
      </c>
      <c r="K217" s="262">
        <f t="shared" si="154"/>
        <v>0</v>
      </c>
      <c r="L217" s="223">
        <f t="shared" si="212"/>
        <v>58007412.219999999</v>
      </c>
      <c r="M217" s="223">
        <f t="shared" ref="M217" si="214">SUM(M218:M219)</f>
        <v>58007412.219999999</v>
      </c>
      <c r="N217" s="262">
        <f t="shared" si="155"/>
        <v>0</v>
      </c>
    </row>
    <row r="218" spans="1:14" x14ac:dyDescent="0.25">
      <c r="A218" s="178" t="s">
        <v>178</v>
      </c>
      <c r="B218" s="173" t="s">
        <v>20</v>
      </c>
      <c r="C218" s="174" t="s">
        <v>26</v>
      </c>
      <c r="D218" s="218" t="s">
        <v>238</v>
      </c>
      <c r="E218" s="173" t="s">
        <v>177</v>
      </c>
      <c r="F218" s="295">
        <f>SUM(Лист1!G55)</f>
        <v>42500822.299999997</v>
      </c>
      <c r="G218" s="295">
        <f>SUM(Лист1!H55)</f>
        <v>42652046.009999998</v>
      </c>
      <c r="H218" s="368">
        <f t="shared" si="152"/>
        <v>151223.71000000089</v>
      </c>
      <c r="I218" s="295">
        <f>SUM(Лист1!J55)</f>
        <v>41090914</v>
      </c>
      <c r="J218" s="295">
        <f>SUM(Лист1!K55)</f>
        <v>41090914</v>
      </c>
      <c r="K218" s="262">
        <f t="shared" si="154"/>
        <v>0</v>
      </c>
      <c r="L218" s="295">
        <f>SUM(Лист1!M55)</f>
        <v>42754790</v>
      </c>
      <c r="M218" s="295">
        <f>SUM(Лист1!N55)</f>
        <v>42754790</v>
      </c>
      <c r="N218" s="262">
        <f t="shared" si="155"/>
        <v>0</v>
      </c>
    </row>
    <row r="219" spans="1:14" x14ac:dyDescent="0.25">
      <c r="A219" s="214" t="s">
        <v>180</v>
      </c>
      <c r="B219" s="231" t="s">
        <v>20</v>
      </c>
      <c r="C219" s="232" t="s">
        <v>26</v>
      </c>
      <c r="D219" s="218" t="s">
        <v>238</v>
      </c>
      <c r="E219" s="231" t="s">
        <v>179</v>
      </c>
      <c r="F219" s="295">
        <f>SUM(Лист1!G56)</f>
        <v>15198525.779999999</v>
      </c>
      <c r="G219" s="295">
        <f>SUM(Лист1!H56)</f>
        <v>15198525.779999999</v>
      </c>
      <c r="H219" s="368">
        <f t="shared" si="152"/>
        <v>0</v>
      </c>
      <c r="I219" s="295">
        <f>SUM(Лист1!J56)</f>
        <v>14711850</v>
      </c>
      <c r="J219" s="295">
        <f>SUM(Лист1!K56)</f>
        <v>14711850</v>
      </c>
      <c r="K219" s="262">
        <f t="shared" si="154"/>
        <v>0</v>
      </c>
      <c r="L219" s="295">
        <f>SUM(Лист1!M56)</f>
        <v>15252622.220000001</v>
      </c>
      <c r="M219" s="295">
        <f>SUM(Лист1!N56)</f>
        <v>15252622.220000001</v>
      </c>
      <c r="N219" s="262">
        <f t="shared" si="155"/>
        <v>0</v>
      </c>
    </row>
    <row r="220" spans="1:14" ht="64.5" x14ac:dyDescent="0.25">
      <c r="A220" s="230" t="s">
        <v>28</v>
      </c>
      <c r="B220" s="173" t="s">
        <v>20</v>
      </c>
      <c r="C220" s="175" t="s">
        <v>26</v>
      </c>
      <c r="D220" s="181" t="s">
        <v>140</v>
      </c>
      <c r="E220" s="180" t="s">
        <v>8</v>
      </c>
      <c r="F220" s="223">
        <f>SUM(F221)</f>
        <v>176381257</v>
      </c>
      <c r="G220" s="223">
        <f t="shared" ref="G220" si="215">SUM(G221)</f>
        <v>176381257</v>
      </c>
      <c r="H220" s="262">
        <f t="shared" si="152"/>
        <v>0</v>
      </c>
      <c r="I220" s="223">
        <f t="shared" ref="I220:M220" si="216">SUM(I221)</f>
        <v>176381257</v>
      </c>
      <c r="J220" s="223">
        <f t="shared" si="216"/>
        <v>176381257</v>
      </c>
      <c r="K220" s="262">
        <f t="shared" si="154"/>
        <v>0</v>
      </c>
      <c r="L220" s="223">
        <f t="shared" si="216"/>
        <v>176381257</v>
      </c>
      <c r="M220" s="223">
        <f t="shared" si="216"/>
        <v>176381257</v>
      </c>
      <c r="N220" s="262">
        <f t="shared" si="155"/>
        <v>0</v>
      </c>
    </row>
    <row r="221" spans="1:14" ht="23.25" x14ac:dyDescent="0.25">
      <c r="A221" s="177" t="s">
        <v>16</v>
      </c>
      <c r="B221" s="173" t="s">
        <v>20</v>
      </c>
      <c r="C221" s="175" t="s">
        <v>26</v>
      </c>
      <c r="D221" s="181" t="s">
        <v>140</v>
      </c>
      <c r="E221" s="180" t="s">
        <v>17</v>
      </c>
      <c r="F221" s="223">
        <f>SUM(F222:F223)</f>
        <v>176381257</v>
      </c>
      <c r="G221" s="223">
        <f t="shared" ref="G221" si="217">SUM(G222:G223)</f>
        <v>176381257</v>
      </c>
      <c r="H221" s="262">
        <f t="shared" si="152"/>
        <v>0</v>
      </c>
      <c r="I221" s="223">
        <f t="shared" ref="I221:L221" si="218">SUM(I222:I223)</f>
        <v>176381257</v>
      </c>
      <c r="J221" s="223">
        <f t="shared" ref="J221" si="219">SUM(J222:J223)</f>
        <v>176381257</v>
      </c>
      <c r="K221" s="262">
        <f t="shared" si="154"/>
        <v>0</v>
      </c>
      <c r="L221" s="223">
        <f t="shared" si="218"/>
        <v>176381257</v>
      </c>
      <c r="M221" s="223">
        <f t="shared" ref="M221" si="220">SUM(M222:M223)</f>
        <v>176381257</v>
      </c>
      <c r="N221" s="262">
        <f t="shared" si="155"/>
        <v>0</v>
      </c>
    </row>
    <row r="222" spans="1:14" x14ac:dyDescent="0.25">
      <c r="A222" s="178" t="s">
        <v>178</v>
      </c>
      <c r="B222" s="173" t="s">
        <v>20</v>
      </c>
      <c r="C222" s="175" t="s">
        <v>26</v>
      </c>
      <c r="D222" s="181" t="s">
        <v>140</v>
      </c>
      <c r="E222" s="180" t="s">
        <v>177</v>
      </c>
      <c r="F222" s="223">
        <f>SUM(Лист1!G59)</f>
        <v>130360975</v>
      </c>
      <c r="G222" s="223">
        <f>SUM(Лист1!H59)</f>
        <v>130243530.23</v>
      </c>
      <c r="H222" s="368">
        <f t="shared" si="152"/>
        <v>-117444.76999999583</v>
      </c>
      <c r="I222" s="223">
        <f>SUM(Лист1!J59)</f>
        <v>130360975</v>
      </c>
      <c r="J222" s="223">
        <f>SUM(Лист1!K59)</f>
        <v>130360975</v>
      </c>
      <c r="K222" s="262">
        <f t="shared" si="154"/>
        <v>0</v>
      </c>
      <c r="L222" s="223">
        <f>SUM(Лист1!M59)</f>
        <v>130360975</v>
      </c>
      <c r="M222" s="223">
        <f>SUM(Лист1!N59)</f>
        <v>130360975</v>
      </c>
      <c r="N222" s="262">
        <f t="shared" si="155"/>
        <v>0</v>
      </c>
    </row>
    <row r="223" spans="1:14" x14ac:dyDescent="0.25">
      <c r="A223" s="214" t="s">
        <v>180</v>
      </c>
      <c r="B223" s="173" t="s">
        <v>20</v>
      </c>
      <c r="C223" s="175" t="s">
        <v>26</v>
      </c>
      <c r="D223" s="181" t="s">
        <v>140</v>
      </c>
      <c r="E223" s="180" t="s">
        <v>179</v>
      </c>
      <c r="F223" s="223">
        <f>SUM(Лист1!G60)</f>
        <v>46020282</v>
      </c>
      <c r="G223" s="223">
        <f>SUM(Лист1!H60)</f>
        <v>46137726.770000003</v>
      </c>
      <c r="H223" s="368">
        <f t="shared" si="152"/>
        <v>117444.77000000328</v>
      </c>
      <c r="I223" s="223">
        <f>SUM(Лист1!J60)</f>
        <v>46020282</v>
      </c>
      <c r="J223" s="223">
        <f>SUM(Лист1!K60)</f>
        <v>46020282</v>
      </c>
      <c r="K223" s="262">
        <f t="shared" si="154"/>
        <v>0</v>
      </c>
      <c r="L223" s="223">
        <f>SUM(Лист1!M60)</f>
        <v>46020282</v>
      </c>
      <c r="M223" s="223">
        <f>SUM(Лист1!N60)</f>
        <v>46020282</v>
      </c>
      <c r="N223" s="262">
        <f t="shared" si="155"/>
        <v>0</v>
      </c>
    </row>
    <row r="224" spans="1:14" ht="51.75" x14ac:dyDescent="0.25">
      <c r="A224" s="179" t="s">
        <v>24</v>
      </c>
      <c r="B224" s="173" t="s">
        <v>20</v>
      </c>
      <c r="C224" s="175" t="s">
        <v>26</v>
      </c>
      <c r="D224" s="181" t="s">
        <v>139</v>
      </c>
      <c r="E224" s="180" t="s">
        <v>8</v>
      </c>
      <c r="F224" s="223">
        <f>SUM(F225)</f>
        <v>5032400</v>
      </c>
      <c r="G224" s="223">
        <f t="shared" ref="G224" si="221">SUM(G225)</f>
        <v>5032400</v>
      </c>
      <c r="H224" s="262">
        <f t="shared" si="152"/>
        <v>0</v>
      </c>
      <c r="I224" s="223">
        <f t="shared" ref="I224:M224" si="222">SUM(I225)</f>
        <v>5032400</v>
      </c>
      <c r="J224" s="223">
        <f t="shared" si="222"/>
        <v>5032400</v>
      </c>
      <c r="K224" s="262">
        <f t="shared" si="154"/>
        <v>0</v>
      </c>
      <c r="L224" s="223">
        <f t="shared" si="222"/>
        <v>5032400</v>
      </c>
      <c r="M224" s="223">
        <f t="shared" si="222"/>
        <v>5032400</v>
      </c>
      <c r="N224" s="262">
        <f t="shared" si="155"/>
        <v>0</v>
      </c>
    </row>
    <row r="225" spans="1:14" ht="23.25" x14ac:dyDescent="0.25">
      <c r="A225" s="177" t="s">
        <v>16</v>
      </c>
      <c r="B225" s="173" t="s">
        <v>20</v>
      </c>
      <c r="C225" s="175" t="s">
        <v>26</v>
      </c>
      <c r="D225" s="181" t="s">
        <v>139</v>
      </c>
      <c r="E225" s="180" t="s">
        <v>17</v>
      </c>
      <c r="F225" s="223">
        <f>SUM(F226:F227)</f>
        <v>5032400</v>
      </c>
      <c r="G225" s="223">
        <f t="shared" ref="G225" si="223">SUM(G226:G227)</f>
        <v>5032400</v>
      </c>
      <c r="H225" s="262">
        <f t="shared" si="152"/>
        <v>0</v>
      </c>
      <c r="I225" s="223">
        <f t="shared" ref="I225:L225" si="224">SUM(I226:I227)</f>
        <v>5032400</v>
      </c>
      <c r="J225" s="223">
        <f t="shared" ref="J225" si="225">SUM(J226:J227)</f>
        <v>5032400</v>
      </c>
      <c r="K225" s="262">
        <f t="shared" si="154"/>
        <v>0</v>
      </c>
      <c r="L225" s="223">
        <f t="shared" si="224"/>
        <v>5032400</v>
      </c>
      <c r="M225" s="223">
        <f t="shared" ref="M225" si="226">SUM(M226:M227)</f>
        <v>5032400</v>
      </c>
      <c r="N225" s="262">
        <f t="shared" si="155"/>
        <v>0</v>
      </c>
    </row>
    <row r="226" spans="1:14" x14ac:dyDescent="0.25">
      <c r="A226" s="178" t="s">
        <v>178</v>
      </c>
      <c r="B226" s="173" t="s">
        <v>20</v>
      </c>
      <c r="C226" s="174" t="s">
        <v>26</v>
      </c>
      <c r="D226" s="181" t="s">
        <v>139</v>
      </c>
      <c r="E226" s="173" t="s">
        <v>177</v>
      </c>
      <c r="F226" s="223">
        <f>SUM(Лист1!G63)</f>
        <v>4528400</v>
      </c>
      <c r="G226" s="223">
        <f>SUM(Лист1!H63)</f>
        <v>4528400</v>
      </c>
      <c r="H226" s="262">
        <f t="shared" si="152"/>
        <v>0</v>
      </c>
      <c r="I226" s="223">
        <f>SUM(Лист1!J63)</f>
        <v>4528400</v>
      </c>
      <c r="J226" s="223">
        <f>SUM(Лист1!K63)</f>
        <v>4528400</v>
      </c>
      <c r="K226" s="262">
        <f t="shared" si="154"/>
        <v>0</v>
      </c>
      <c r="L226" s="223">
        <f>SUM(Лист1!M63)</f>
        <v>4528400</v>
      </c>
      <c r="M226" s="223">
        <f>SUM(Лист1!N63)</f>
        <v>4528400</v>
      </c>
      <c r="N226" s="262">
        <f t="shared" si="155"/>
        <v>0</v>
      </c>
    </row>
    <row r="227" spans="1:14" x14ac:dyDescent="0.25">
      <c r="A227" s="214" t="s">
        <v>180</v>
      </c>
      <c r="B227" s="231" t="s">
        <v>20</v>
      </c>
      <c r="C227" s="232" t="s">
        <v>26</v>
      </c>
      <c r="D227" s="181" t="s">
        <v>139</v>
      </c>
      <c r="E227" s="231" t="s">
        <v>179</v>
      </c>
      <c r="F227" s="223">
        <f>SUM(Лист1!G64)</f>
        <v>504000</v>
      </c>
      <c r="G227" s="223">
        <f>SUM(Лист1!H64)</f>
        <v>504000</v>
      </c>
      <c r="H227" s="262">
        <f t="shared" si="152"/>
        <v>0</v>
      </c>
      <c r="I227" s="223">
        <f>SUM(Лист1!J64)</f>
        <v>504000</v>
      </c>
      <c r="J227" s="223">
        <f>SUM(Лист1!K64)</f>
        <v>504000</v>
      </c>
      <c r="K227" s="262">
        <f t="shared" si="154"/>
        <v>0</v>
      </c>
      <c r="L227" s="223">
        <f>SUM(Лист1!M64)</f>
        <v>504000</v>
      </c>
      <c r="M227" s="223">
        <f>SUM(Лист1!N64)</f>
        <v>504000</v>
      </c>
      <c r="N227" s="262">
        <f t="shared" si="155"/>
        <v>0</v>
      </c>
    </row>
    <row r="228" spans="1:14" ht="26.25" x14ac:dyDescent="0.25">
      <c r="A228" s="184" t="s">
        <v>387</v>
      </c>
      <c r="B228" s="180" t="s">
        <v>20</v>
      </c>
      <c r="C228" s="182" t="s">
        <v>26</v>
      </c>
      <c r="D228" s="181" t="s">
        <v>388</v>
      </c>
      <c r="E228" s="180" t="s">
        <v>8</v>
      </c>
      <c r="F228" s="288">
        <f t="shared" ref="F228:G228" si="227">SUM(F229)</f>
        <v>0</v>
      </c>
      <c r="G228" s="288">
        <f t="shared" si="227"/>
        <v>14250</v>
      </c>
      <c r="H228" s="288">
        <f t="shared" si="152"/>
        <v>14250</v>
      </c>
      <c r="I228" s="223"/>
      <c r="J228" s="223"/>
      <c r="K228" s="262"/>
      <c r="L228" s="223"/>
      <c r="M228" s="223"/>
      <c r="N228" s="262"/>
    </row>
    <row r="229" spans="1:14" ht="23.25" x14ac:dyDescent="0.25">
      <c r="A229" s="177" t="s">
        <v>16</v>
      </c>
      <c r="B229" s="180" t="s">
        <v>20</v>
      </c>
      <c r="C229" s="182" t="s">
        <v>26</v>
      </c>
      <c r="D229" s="181" t="s">
        <v>388</v>
      </c>
      <c r="E229" s="180" t="s">
        <v>17</v>
      </c>
      <c r="F229" s="288">
        <f>SUM(F230)</f>
        <v>0</v>
      </c>
      <c r="G229" s="288">
        <f>SUM(G230)</f>
        <v>14250</v>
      </c>
      <c r="H229" s="288">
        <f t="shared" si="152"/>
        <v>14250</v>
      </c>
      <c r="I229" s="223"/>
      <c r="J229" s="223"/>
      <c r="K229" s="262"/>
      <c r="L229" s="223"/>
      <c r="M229" s="223"/>
      <c r="N229" s="262"/>
    </row>
    <row r="230" spans="1:14" x14ac:dyDescent="0.25">
      <c r="A230" s="178" t="s">
        <v>178</v>
      </c>
      <c r="B230" s="180" t="s">
        <v>20</v>
      </c>
      <c r="C230" s="182" t="s">
        <v>26</v>
      </c>
      <c r="D230" s="181" t="s">
        <v>388</v>
      </c>
      <c r="E230" s="180" t="s">
        <v>177</v>
      </c>
      <c r="F230" s="288">
        <f>SUM(Лист1!G67)</f>
        <v>0</v>
      </c>
      <c r="G230" s="288">
        <f>SUM(Лист1!H67)</f>
        <v>14250</v>
      </c>
      <c r="H230" s="288">
        <f t="shared" si="152"/>
        <v>14250</v>
      </c>
      <c r="I230" s="223"/>
      <c r="J230" s="223"/>
      <c r="K230" s="262"/>
      <c r="L230" s="223"/>
      <c r="M230" s="223"/>
      <c r="N230" s="262"/>
    </row>
    <row r="231" spans="1:14" ht="39" x14ac:dyDescent="0.25">
      <c r="A231" s="184" t="s">
        <v>393</v>
      </c>
      <c r="B231" s="180" t="s">
        <v>20</v>
      </c>
      <c r="C231" s="182" t="s">
        <v>26</v>
      </c>
      <c r="D231" s="181" t="s">
        <v>394</v>
      </c>
      <c r="E231" s="180" t="s">
        <v>8</v>
      </c>
      <c r="F231" s="288">
        <f t="shared" ref="F231:G231" si="228">SUM(F232)</f>
        <v>0</v>
      </c>
      <c r="G231" s="288">
        <f t="shared" si="228"/>
        <v>2811776.29</v>
      </c>
      <c r="H231" s="288">
        <f t="shared" si="152"/>
        <v>2811776.29</v>
      </c>
      <c r="I231" s="223"/>
      <c r="J231" s="223"/>
      <c r="K231" s="262"/>
      <c r="L231" s="223"/>
      <c r="M231" s="223"/>
      <c r="N231" s="262"/>
    </row>
    <row r="232" spans="1:14" ht="23.25" x14ac:dyDescent="0.25">
      <c r="A232" s="177" t="s">
        <v>16</v>
      </c>
      <c r="B232" s="180" t="s">
        <v>20</v>
      </c>
      <c r="C232" s="182" t="s">
        <v>26</v>
      </c>
      <c r="D232" s="181" t="s">
        <v>394</v>
      </c>
      <c r="E232" s="180" t="s">
        <v>17</v>
      </c>
      <c r="F232" s="288">
        <f>SUM(F233)</f>
        <v>0</v>
      </c>
      <c r="G232" s="288">
        <f>SUM(G233)</f>
        <v>2811776.29</v>
      </c>
      <c r="H232" s="288">
        <f t="shared" si="152"/>
        <v>2811776.29</v>
      </c>
      <c r="I232" s="223"/>
      <c r="J232" s="223"/>
      <c r="K232" s="262"/>
      <c r="L232" s="223"/>
      <c r="M232" s="223"/>
      <c r="N232" s="262"/>
    </row>
    <row r="233" spans="1:14" x14ac:dyDescent="0.25">
      <c r="A233" s="178" t="s">
        <v>178</v>
      </c>
      <c r="B233" s="180" t="s">
        <v>20</v>
      </c>
      <c r="C233" s="182" t="s">
        <v>26</v>
      </c>
      <c r="D233" s="181" t="s">
        <v>394</v>
      </c>
      <c r="E233" s="180" t="s">
        <v>177</v>
      </c>
      <c r="F233" s="288">
        <f>SUM(Лист1!G70)</f>
        <v>0</v>
      </c>
      <c r="G233" s="288">
        <f>SUM(Лист1!H70)</f>
        <v>2811776.29</v>
      </c>
      <c r="H233" s="288">
        <f t="shared" si="152"/>
        <v>2811776.29</v>
      </c>
      <c r="I233" s="223"/>
      <c r="J233" s="223"/>
      <c r="K233" s="262"/>
      <c r="L233" s="223"/>
      <c r="M233" s="223"/>
      <c r="N233" s="262"/>
    </row>
    <row r="234" spans="1:14" x14ac:dyDescent="0.25">
      <c r="A234" s="176" t="s">
        <v>206</v>
      </c>
      <c r="B234" s="265" t="s">
        <v>20</v>
      </c>
      <c r="C234" s="267" t="s">
        <v>10</v>
      </c>
      <c r="D234" s="266" t="s">
        <v>137</v>
      </c>
      <c r="E234" s="267" t="s">
        <v>8</v>
      </c>
      <c r="F234" s="248">
        <f>SUM(F235+F238+F241+F244)</f>
        <v>25701934.350000001</v>
      </c>
      <c r="G234" s="248">
        <f t="shared" ref="G234" si="229">SUM(G235+G238+G241+G244)</f>
        <v>25701934.350000001</v>
      </c>
      <c r="H234" s="262">
        <f t="shared" si="152"/>
        <v>0</v>
      </c>
      <c r="I234" s="248">
        <f t="shared" ref="I234:L234" si="230">SUM(I235+I238+I241+I244)</f>
        <v>21327434.759999998</v>
      </c>
      <c r="J234" s="248">
        <f t="shared" ref="J234" si="231">SUM(J235+J238+J241+J244)</f>
        <v>21327434.759999998</v>
      </c>
      <c r="K234" s="262">
        <f t="shared" si="154"/>
        <v>0</v>
      </c>
      <c r="L234" s="248">
        <f t="shared" si="230"/>
        <v>22926440</v>
      </c>
      <c r="M234" s="248">
        <f t="shared" ref="M234" si="232">SUM(M235+M238+M241+M244)</f>
        <v>22926440</v>
      </c>
      <c r="N234" s="262">
        <f t="shared" si="155"/>
        <v>0</v>
      </c>
    </row>
    <row r="235" spans="1:14" ht="26.25" x14ac:dyDescent="0.25">
      <c r="A235" s="189" t="s">
        <v>353</v>
      </c>
      <c r="B235" s="173" t="s">
        <v>20</v>
      </c>
      <c r="C235" s="174" t="s">
        <v>10</v>
      </c>
      <c r="D235" s="218" t="s">
        <v>310</v>
      </c>
      <c r="E235" s="247" t="s">
        <v>8</v>
      </c>
      <c r="F235" s="288">
        <f>SUM(F236)</f>
        <v>608612.35</v>
      </c>
      <c r="G235" s="288">
        <f t="shared" ref="G235:G236" si="233">SUM(G236)</f>
        <v>608612.35</v>
      </c>
      <c r="H235" s="262">
        <f t="shared" si="152"/>
        <v>0</v>
      </c>
      <c r="I235" s="288">
        <f t="shared" ref="I235:M236" si="234">SUM(I236)</f>
        <v>0</v>
      </c>
      <c r="J235" s="288">
        <f t="shared" si="234"/>
        <v>0</v>
      </c>
      <c r="K235" s="262">
        <f t="shared" si="154"/>
        <v>0</v>
      </c>
      <c r="L235" s="288">
        <f t="shared" si="234"/>
        <v>0</v>
      </c>
      <c r="M235" s="288">
        <f t="shared" si="234"/>
        <v>0</v>
      </c>
      <c r="N235" s="262">
        <f t="shared" si="155"/>
        <v>0</v>
      </c>
    </row>
    <row r="236" spans="1:14" ht="22.5" x14ac:dyDescent="0.25">
      <c r="A236" s="186" t="s">
        <v>84</v>
      </c>
      <c r="B236" s="173" t="s">
        <v>20</v>
      </c>
      <c r="C236" s="174" t="s">
        <v>10</v>
      </c>
      <c r="D236" s="181" t="s">
        <v>310</v>
      </c>
      <c r="E236" s="218">
        <v>400</v>
      </c>
      <c r="F236" s="288">
        <f>SUM(F237)</f>
        <v>608612.35</v>
      </c>
      <c r="G236" s="288">
        <f t="shared" si="233"/>
        <v>608612.35</v>
      </c>
      <c r="H236" s="262">
        <f t="shared" si="152"/>
        <v>0</v>
      </c>
      <c r="I236" s="288">
        <f t="shared" si="234"/>
        <v>0</v>
      </c>
      <c r="J236" s="288">
        <f t="shared" si="234"/>
        <v>0</v>
      </c>
      <c r="K236" s="262">
        <f t="shared" si="154"/>
        <v>0</v>
      </c>
      <c r="L236" s="288">
        <f t="shared" si="234"/>
        <v>0</v>
      </c>
      <c r="M236" s="288">
        <f t="shared" si="234"/>
        <v>0</v>
      </c>
      <c r="N236" s="262">
        <f t="shared" si="155"/>
        <v>0</v>
      </c>
    </row>
    <row r="237" spans="1:14" x14ac:dyDescent="0.25">
      <c r="A237" s="177" t="s">
        <v>86</v>
      </c>
      <c r="B237" s="173" t="s">
        <v>20</v>
      </c>
      <c r="C237" s="174" t="s">
        <v>10</v>
      </c>
      <c r="D237" s="181" t="s">
        <v>310</v>
      </c>
      <c r="E237" s="218">
        <v>410</v>
      </c>
      <c r="F237" s="264">
        <f>SUM(Лист1!G338)</f>
        <v>608612.35</v>
      </c>
      <c r="G237" s="264">
        <f>SUM(Лист1!H338)</f>
        <v>608612.35</v>
      </c>
      <c r="H237" s="262">
        <f t="shared" si="152"/>
        <v>0</v>
      </c>
      <c r="I237" s="264">
        <v>0</v>
      </c>
      <c r="J237" s="264">
        <v>0</v>
      </c>
      <c r="K237" s="262">
        <f t="shared" si="154"/>
        <v>0</v>
      </c>
      <c r="L237" s="264">
        <v>0</v>
      </c>
      <c r="M237" s="264">
        <v>0</v>
      </c>
      <c r="N237" s="262">
        <f t="shared" si="155"/>
        <v>0</v>
      </c>
    </row>
    <row r="238" spans="1:14" x14ac:dyDescent="0.25">
      <c r="A238" s="184" t="s">
        <v>241</v>
      </c>
      <c r="B238" s="173" t="s">
        <v>20</v>
      </c>
      <c r="C238" s="174" t="s">
        <v>10</v>
      </c>
      <c r="D238" s="181" t="s">
        <v>242</v>
      </c>
      <c r="E238" s="173" t="s">
        <v>8</v>
      </c>
      <c r="F238" s="223">
        <f>SUM(F239)</f>
        <v>14648334</v>
      </c>
      <c r="G238" s="223">
        <f t="shared" ref="G238" si="235">SUM(G239)</f>
        <v>14648334</v>
      </c>
      <c r="H238" s="368">
        <f t="shared" si="152"/>
        <v>0</v>
      </c>
      <c r="I238" s="223">
        <f t="shared" ref="I238:M238" si="236">SUM(I239)</f>
        <v>11922456.76</v>
      </c>
      <c r="J238" s="223">
        <f t="shared" si="236"/>
        <v>11922456.76</v>
      </c>
      <c r="K238" s="262">
        <f t="shared" si="154"/>
        <v>0</v>
      </c>
      <c r="L238" s="223">
        <f t="shared" si="236"/>
        <v>13021462</v>
      </c>
      <c r="M238" s="223">
        <f t="shared" si="236"/>
        <v>13021462</v>
      </c>
      <c r="N238" s="262">
        <f t="shared" si="155"/>
        <v>0</v>
      </c>
    </row>
    <row r="239" spans="1:14" ht="23.25" x14ac:dyDescent="0.25">
      <c r="A239" s="177" t="s">
        <v>16</v>
      </c>
      <c r="B239" s="173" t="s">
        <v>20</v>
      </c>
      <c r="C239" s="174" t="s">
        <v>10</v>
      </c>
      <c r="D239" s="181" t="s">
        <v>242</v>
      </c>
      <c r="E239" s="173" t="s">
        <v>17</v>
      </c>
      <c r="F239" s="223">
        <f>SUM(F240:F240)</f>
        <v>14648334</v>
      </c>
      <c r="G239" s="223">
        <f t="shared" ref="G239" si="237">SUM(G240:G240)</f>
        <v>14648334</v>
      </c>
      <c r="H239" s="368">
        <f t="shared" si="152"/>
        <v>0</v>
      </c>
      <c r="I239" s="223">
        <f t="shared" ref="I239:M239" si="238">SUM(I240:I240)</f>
        <v>11922456.76</v>
      </c>
      <c r="J239" s="223">
        <f t="shared" si="238"/>
        <v>11922456.76</v>
      </c>
      <c r="K239" s="262">
        <f t="shared" si="154"/>
        <v>0</v>
      </c>
      <c r="L239" s="223">
        <f t="shared" si="238"/>
        <v>13021462</v>
      </c>
      <c r="M239" s="223">
        <f t="shared" si="238"/>
        <v>13021462</v>
      </c>
      <c r="N239" s="262">
        <f t="shared" si="155"/>
        <v>0</v>
      </c>
    </row>
    <row r="240" spans="1:14" x14ac:dyDescent="0.25">
      <c r="A240" s="178" t="s">
        <v>178</v>
      </c>
      <c r="B240" s="173" t="s">
        <v>20</v>
      </c>
      <c r="C240" s="174" t="s">
        <v>10</v>
      </c>
      <c r="D240" s="181" t="s">
        <v>242</v>
      </c>
      <c r="E240" s="173" t="s">
        <v>177</v>
      </c>
      <c r="F240" s="223">
        <f>SUM(Лист1!G74)</f>
        <v>14648334</v>
      </c>
      <c r="G240" s="223">
        <f>SUM(Лист1!H74)</f>
        <v>14648334</v>
      </c>
      <c r="H240" s="368">
        <f t="shared" si="152"/>
        <v>0</v>
      </c>
      <c r="I240" s="223">
        <f>SUM(Лист1!J74)</f>
        <v>11922456.76</v>
      </c>
      <c r="J240" s="223">
        <f>SUM(Лист1!K74)</f>
        <v>11922456.76</v>
      </c>
      <c r="K240" s="262">
        <f t="shared" si="154"/>
        <v>0</v>
      </c>
      <c r="L240" s="223">
        <f>SUM(Лист1!M74)</f>
        <v>13021462</v>
      </c>
      <c r="M240" s="223">
        <f>SUM(Лист1!N74)</f>
        <v>13021462</v>
      </c>
      <c r="N240" s="262">
        <f t="shared" si="155"/>
        <v>0</v>
      </c>
    </row>
    <row r="241" spans="1:14" x14ac:dyDescent="0.25">
      <c r="A241" s="184" t="s">
        <v>256</v>
      </c>
      <c r="B241" s="173" t="s">
        <v>20</v>
      </c>
      <c r="C241" s="174" t="s">
        <v>10</v>
      </c>
      <c r="D241" s="181" t="s">
        <v>257</v>
      </c>
      <c r="E241" s="173" t="s">
        <v>8</v>
      </c>
      <c r="F241" s="223">
        <f>SUM(F242)</f>
        <v>10420988</v>
      </c>
      <c r="G241" s="223">
        <f t="shared" ref="G241" si="239">SUM(G242)</f>
        <v>10420988</v>
      </c>
      <c r="H241" s="368">
        <f t="shared" si="152"/>
        <v>0</v>
      </c>
      <c r="I241" s="223">
        <f t="shared" ref="I241:M241" si="240">SUM(I242)</f>
        <v>9380978</v>
      </c>
      <c r="J241" s="223">
        <f t="shared" si="240"/>
        <v>9380978</v>
      </c>
      <c r="K241" s="262">
        <f t="shared" si="154"/>
        <v>0</v>
      </c>
      <c r="L241" s="223">
        <f t="shared" si="240"/>
        <v>9880978</v>
      </c>
      <c r="M241" s="223">
        <f t="shared" si="240"/>
        <v>9880978</v>
      </c>
      <c r="N241" s="262">
        <f t="shared" si="155"/>
        <v>0</v>
      </c>
    </row>
    <row r="242" spans="1:14" ht="23.25" x14ac:dyDescent="0.25">
      <c r="A242" s="177" t="s">
        <v>16</v>
      </c>
      <c r="B242" s="173" t="s">
        <v>20</v>
      </c>
      <c r="C242" s="174" t="s">
        <v>10</v>
      </c>
      <c r="D242" s="181" t="s">
        <v>257</v>
      </c>
      <c r="E242" s="173" t="s">
        <v>17</v>
      </c>
      <c r="F242" s="223">
        <f>SUM(F243:F243)</f>
        <v>10420988</v>
      </c>
      <c r="G242" s="223">
        <f t="shared" ref="G242" si="241">SUM(G243:G243)</f>
        <v>10420988</v>
      </c>
      <c r="H242" s="262">
        <f t="shared" si="152"/>
        <v>0</v>
      </c>
      <c r="I242" s="223">
        <f t="shared" ref="I242:M242" si="242">SUM(I243:I243)</f>
        <v>9380978</v>
      </c>
      <c r="J242" s="223">
        <f t="shared" si="242"/>
        <v>9380978</v>
      </c>
      <c r="K242" s="262">
        <f t="shared" si="154"/>
        <v>0</v>
      </c>
      <c r="L242" s="223">
        <f t="shared" si="242"/>
        <v>9880978</v>
      </c>
      <c r="M242" s="223">
        <f t="shared" si="242"/>
        <v>9880978</v>
      </c>
      <c r="N242" s="262">
        <f t="shared" si="155"/>
        <v>0</v>
      </c>
    </row>
    <row r="243" spans="1:14" x14ac:dyDescent="0.25">
      <c r="A243" s="178" t="s">
        <v>178</v>
      </c>
      <c r="B243" s="173" t="s">
        <v>20</v>
      </c>
      <c r="C243" s="174" t="s">
        <v>10</v>
      </c>
      <c r="D243" s="181" t="s">
        <v>257</v>
      </c>
      <c r="E243" s="173" t="s">
        <v>177</v>
      </c>
      <c r="F243" s="223">
        <f>SUM(Лист1!G142)</f>
        <v>10420988</v>
      </c>
      <c r="G243" s="223">
        <f>SUM(Лист1!H142)</f>
        <v>10420988</v>
      </c>
      <c r="H243" s="262">
        <f t="shared" ref="H243:H319" si="243">SUM(G243-F243)</f>
        <v>0</v>
      </c>
      <c r="I243" s="223">
        <f>SUM(Лист1!J142)</f>
        <v>9380978</v>
      </c>
      <c r="J243" s="223">
        <f>SUM(Лист1!K142)</f>
        <v>9380978</v>
      </c>
      <c r="K243" s="262">
        <f t="shared" ref="K243:K319" si="244">SUM(I243-J243)</f>
        <v>0</v>
      </c>
      <c r="L243" s="223">
        <f>SUM(Лист1!M142)</f>
        <v>9880978</v>
      </c>
      <c r="M243" s="223">
        <f>SUM(Лист1!N142)</f>
        <v>9880978</v>
      </c>
      <c r="N243" s="262">
        <f t="shared" ref="N243:N319" si="245">SUM(M243-L243)</f>
        <v>0</v>
      </c>
    </row>
    <row r="244" spans="1:14" ht="51.75" x14ac:dyDescent="0.25">
      <c r="A244" s="179" t="s">
        <v>24</v>
      </c>
      <c r="B244" s="173" t="s">
        <v>20</v>
      </c>
      <c r="C244" s="174" t="s">
        <v>10</v>
      </c>
      <c r="D244" s="181" t="s">
        <v>144</v>
      </c>
      <c r="E244" s="180" t="s">
        <v>8</v>
      </c>
      <c r="F244" s="223">
        <f t="shared" ref="F244:M245" si="246">SUM(F245)</f>
        <v>24000</v>
      </c>
      <c r="G244" s="223">
        <f t="shared" si="246"/>
        <v>24000</v>
      </c>
      <c r="H244" s="262">
        <f t="shared" si="243"/>
        <v>0</v>
      </c>
      <c r="I244" s="223">
        <f t="shared" si="246"/>
        <v>24000</v>
      </c>
      <c r="J244" s="223">
        <f t="shared" si="246"/>
        <v>24000</v>
      </c>
      <c r="K244" s="262">
        <f t="shared" si="244"/>
        <v>0</v>
      </c>
      <c r="L244" s="223">
        <f t="shared" si="246"/>
        <v>24000</v>
      </c>
      <c r="M244" s="223">
        <f t="shared" si="246"/>
        <v>24000</v>
      </c>
      <c r="N244" s="262">
        <f t="shared" si="245"/>
        <v>0</v>
      </c>
    </row>
    <row r="245" spans="1:14" ht="23.25" x14ac:dyDescent="0.25">
      <c r="A245" s="177" t="s">
        <v>16</v>
      </c>
      <c r="B245" s="173" t="s">
        <v>20</v>
      </c>
      <c r="C245" s="174" t="s">
        <v>10</v>
      </c>
      <c r="D245" s="181" t="s">
        <v>144</v>
      </c>
      <c r="E245" s="173" t="s">
        <v>17</v>
      </c>
      <c r="F245" s="223">
        <f t="shared" si="246"/>
        <v>24000</v>
      </c>
      <c r="G245" s="223">
        <f t="shared" si="246"/>
        <v>24000</v>
      </c>
      <c r="H245" s="262">
        <f t="shared" si="243"/>
        <v>0</v>
      </c>
      <c r="I245" s="223">
        <f t="shared" si="246"/>
        <v>24000</v>
      </c>
      <c r="J245" s="223">
        <f t="shared" si="246"/>
        <v>24000</v>
      </c>
      <c r="K245" s="262">
        <f t="shared" si="244"/>
        <v>0</v>
      </c>
      <c r="L245" s="223">
        <f t="shared" si="246"/>
        <v>24000</v>
      </c>
      <c r="M245" s="223">
        <f t="shared" si="246"/>
        <v>24000</v>
      </c>
      <c r="N245" s="262">
        <f t="shared" si="245"/>
        <v>0</v>
      </c>
    </row>
    <row r="246" spans="1:14" x14ac:dyDescent="0.25">
      <c r="A246" s="178" t="s">
        <v>178</v>
      </c>
      <c r="B246" s="173" t="s">
        <v>20</v>
      </c>
      <c r="C246" s="174" t="s">
        <v>10</v>
      </c>
      <c r="D246" s="181" t="s">
        <v>144</v>
      </c>
      <c r="E246" s="173" t="s">
        <v>177</v>
      </c>
      <c r="F246" s="223">
        <f>SUM(Лист1!G145)</f>
        <v>24000</v>
      </c>
      <c r="G246" s="223">
        <f>SUM(Лист1!H145)</f>
        <v>24000</v>
      </c>
      <c r="H246" s="262">
        <f t="shared" si="243"/>
        <v>0</v>
      </c>
      <c r="I246" s="223">
        <f>SUM(Лист1!J145)</f>
        <v>24000</v>
      </c>
      <c r="J246" s="223">
        <f>SUM(Лист1!K145)</f>
        <v>24000</v>
      </c>
      <c r="K246" s="262">
        <f t="shared" si="244"/>
        <v>0</v>
      </c>
      <c r="L246" s="223">
        <f>SUM(Лист1!M145)</f>
        <v>24000</v>
      </c>
      <c r="M246" s="223">
        <f>SUM(Лист1!N145)</f>
        <v>24000</v>
      </c>
      <c r="N246" s="262">
        <f t="shared" si="245"/>
        <v>0</v>
      </c>
    </row>
    <row r="247" spans="1:14" x14ac:dyDescent="0.25">
      <c r="A247" s="176" t="s">
        <v>210</v>
      </c>
      <c r="B247" s="206" t="s">
        <v>20</v>
      </c>
      <c r="C247" s="202" t="s">
        <v>20</v>
      </c>
      <c r="D247" s="202" t="s">
        <v>137</v>
      </c>
      <c r="E247" s="203" t="s">
        <v>8</v>
      </c>
      <c r="F247" s="276">
        <f>SUM(F248+F255+F259)</f>
        <v>1260800</v>
      </c>
      <c r="G247" s="276">
        <f t="shared" ref="G247" si="247">SUM(G248+G255+G259)</f>
        <v>1260800</v>
      </c>
      <c r="H247" s="262">
        <f t="shared" si="243"/>
        <v>0</v>
      </c>
      <c r="I247" s="276">
        <f t="shared" ref="I247:L247" si="248">SUM(I248+I255+I259)</f>
        <v>1260800</v>
      </c>
      <c r="J247" s="276">
        <f t="shared" ref="J247" si="249">SUM(J248+J255+J259)</f>
        <v>1260800</v>
      </c>
      <c r="K247" s="262">
        <f t="shared" si="244"/>
        <v>0</v>
      </c>
      <c r="L247" s="276">
        <f t="shared" si="248"/>
        <v>1260800</v>
      </c>
      <c r="M247" s="276">
        <f t="shared" ref="M247" si="250">SUM(M248+M255+M259)</f>
        <v>1260800</v>
      </c>
      <c r="N247" s="262">
        <f t="shared" si="245"/>
        <v>0</v>
      </c>
    </row>
    <row r="248" spans="1:14" x14ac:dyDescent="0.25">
      <c r="A248" s="189" t="s">
        <v>307</v>
      </c>
      <c r="B248" s="180" t="s">
        <v>20</v>
      </c>
      <c r="C248" s="181" t="s">
        <v>20</v>
      </c>
      <c r="D248" s="181" t="s">
        <v>306</v>
      </c>
      <c r="E248" s="182" t="s">
        <v>8</v>
      </c>
      <c r="F248" s="223">
        <f>SUM(F249+F251+F253)</f>
        <v>80000</v>
      </c>
      <c r="G248" s="223">
        <f t="shared" ref="G248" si="251">SUM(G249+G251+G253)</f>
        <v>80000</v>
      </c>
      <c r="H248" s="262">
        <f t="shared" si="243"/>
        <v>0</v>
      </c>
      <c r="I248" s="223">
        <f t="shared" ref="I248:L248" si="252">SUM(I249+I251+I253)</f>
        <v>80000</v>
      </c>
      <c r="J248" s="223">
        <f t="shared" ref="J248" si="253">SUM(J249+J251+J253)</f>
        <v>80000</v>
      </c>
      <c r="K248" s="262">
        <f t="shared" si="244"/>
        <v>0</v>
      </c>
      <c r="L248" s="223">
        <f t="shared" si="252"/>
        <v>80000</v>
      </c>
      <c r="M248" s="223">
        <f t="shared" ref="M248" si="254">SUM(M249+M251+M253)</f>
        <v>80000</v>
      </c>
      <c r="N248" s="262">
        <f t="shared" si="245"/>
        <v>0</v>
      </c>
    </row>
    <row r="249" spans="1:14" ht="34.5" x14ac:dyDescent="0.25">
      <c r="A249" s="177" t="s">
        <v>33</v>
      </c>
      <c r="B249" s="173" t="s">
        <v>20</v>
      </c>
      <c r="C249" s="175" t="s">
        <v>20</v>
      </c>
      <c r="D249" s="181" t="s">
        <v>306</v>
      </c>
      <c r="E249" s="175" t="s">
        <v>34</v>
      </c>
      <c r="F249" s="288">
        <f>SUM(F250)</f>
        <v>3000</v>
      </c>
      <c r="G249" s="288">
        <f t="shared" ref="G249" si="255">SUM(G250)</f>
        <v>3000</v>
      </c>
      <c r="H249" s="262">
        <f t="shared" si="243"/>
        <v>0</v>
      </c>
      <c r="I249" s="288">
        <f t="shared" ref="I249:M249" si="256">SUM(I250)</f>
        <v>3000</v>
      </c>
      <c r="J249" s="288">
        <f t="shared" si="256"/>
        <v>3000</v>
      </c>
      <c r="K249" s="262">
        <f t="shared" si="244"/>
        <v>0</v>
      </c>
      <c r="L249" s="288">
        <f t="shared" si="256"/>
        <v>3000</v>
      </c>
      <c r="M249" s="288">
        <f t="shared" si="256"/>
        <v>3000</v>
      </c>
      <c r="N249" s="262">
        <f t="shared" si="245"/>
        <v>0</v>
      </c>
    </row>
    <row r="250" spans="1:14" x14ac:dyDescent="0.25">
      <c r="A250" s="177" t="s">
        <v>37</v>
      </c>
      <c r="B250" s="173" t="s">
        <v>20</v>
      </c>
      <c r="C250" s="175" t="s">
        <v>20</v>
      </c>
      <c r="D250" s="181" t="s">
        <v>306</v>
      </c>
      <c r="E250" s="175" t="s">
        <v>38</v>
      </c>
      <c r="F250" s="288">
        <f>SUM(Лист1!G342)</f>
        <v>3000</v>
      </c>
      <c r="G250" s="288">
        <f>SUM(Лист1!H342)</f>
        <v>3000</v>
      </c>
      <c r="H250" s="262">
        <f t="shared" si="243"/>
        <v>0</v>
      </c>
      <c r="I250" s="288">
        <f>SUM(Лист1!J342)</f>
        <v>3000</v>
      </c>
      <c r="J250" s="288">
        <f>SUM(Лист1!K342)</f>
        <v>3000</v>
      </c>
      <c r="K250" s="262">
        <f t="shared" si="244"/>
        <v>0</v>
      </c>
      <c r="L250" s="288">
        <f>SUM(Лист1!M342)</f>
        <v>3000</v>
      </c>
      <c r="M250" s="288">
        <f>SUM(Лист1!N342)</f>
        <v>3000</v>
      </c>
      <c r="N250" s="262">
        <f t="shared" si="245"/>
        <v>0</v>
      </c>
    </row>
    <row r="251" spans="1:14" x14ac:dyDescent="0.25">
      <c r="A251" s="177" t="s">
        <v>12</v>
      </c>
      <c r="B251" s="173" t="s">
        <v>20</v>
      </c>
      <c r="C251" s="175" t="s">
        <v>20</v>
      </c>
      <c r="D251" s="181" t="s">
        <v>306</v>
      </c>
      <c r="E251" s="175" t="s">
        <v>13</v>
      </c>
      <c r="F251" s="288">
        <f>SUM(F252)</f>
        <v>68000</v>
      </c>
      <c r="G251" s="288">
        <f t="shared" ref="G251" si="257">SUM(G252)</f>
        <v>68000</v>
      </c>
      <c r="H251" s="262">
        <f t="shared" si="243"/>
        <v>0</v>
      </c>
      <c r="I251" s="288">
        <f t="shared" ref="I251:M251" si="258">SUM(I252)</f>
        <v>68000</v>
      </c>
      <c r="J251" s="288">
        <f t="shared" si="258"/>
        <v>68000</v>
      </c>
      <c r="K251" s="262">
        <f t="shared" si="244"/>
        <v>0</v>
      </c>
      <c r="L251" s="288">
        <f t="shared" si="258"/>
        <v>68000</v>
      </c>
      <c r="M251" s="288">
        <f t="shared" si="258"/>
        <v>68000</v>
      </c>
      <c r="N251" s="262">
        <f t="shared" si="245"/>
        <v>0</v>
      </c>
    </row>
    <row r="252" spans="1:14" ht="23.25" x14ac:dyDescent="0.25">
      <c r="A252" s="177" t="s">
        <v>188</v>
      </c>
      <c r="B252" s="173" t="s">
        <v>20</v>
      </c>
      <c r="C252" s="175" t="s">
        <v>20</v>
      </c>
      <c r="D252" s="181" t="s">
        <v>306</v>
      </c>
      <c r="E252" s="175" t="s">
        <v>15</v>
      </c>
      <c r="F252" s="223">
        <f>SUM(Лист1!G344)</f>
        <v>68000</v>
      </c>
      <c r="G252" s="223">
        <f>SUM(Лист1!H344)</f>
        <v>68000</v>
      </c>
      <c r="H252" s="262">
        <f t="shared" si="243"/>
        <v>0</v>
      </c>
      <c r="I252" s="223">
        <f>SUM(Лист1!J344)</f>
        <v>68000</v>
      </c>
      <c r="J252" s="223">
        <f>SUM(Лист1!K344)</f>
        <v>68000</v>
      </c>
      <c r="K252" s="262">
        <f t="shared" si="244"/>
        <v>0</v>
      </c>
      <c r="L252" s="223">
        <f>SUM(Лист1!M344)</f>
        <v>68000</v>
      </c>
      <c r="M252" s="223">
        <f>SUM(Лист1!N344)</f>
        <v>68000</v>
      </c>
      <c r="N252" s="262">
        <f t="shared" si="245"/>
        <v>0</v>
      </c>
    </row>
    <row r="253" spans="1:14" x14ac:dyDescent="0.25">
      <c r="A253" s="177" t="s">
        <v>104</v>
      </c>
      <c r="B253" s="173" t="s">
        <v>20</v>
      </c>
      <c r="C253" s="175" t="s">
        <v>20</v>
      </c>
      <c r="D253" s="181" t="s">
        <v>306</v>
      </c>
      <c r="E253" s="175" t="s">
        <v>90</v>
      </c>
      <c r="F253" s="223">
        <f>SUM(F254:F254)</f>
        <v>9000</v>
      </c>
      <c r="G253" s="223">
        <f t="shared" ref="G253" si="259">SUM(G254:G254)</f>
        <v>9000</v>
      </c>
      <c r="H253" s="262">
        <f t="shared" si="243"/>
        <v>0</v>
      </c>
      <c r="I253" s="223">
        <f t="shared" ref="I253:M253" si="260">SUM(I254:I254)</f>
        <v>9000</v>
      </c>
      <c r="J253" s="223">
        <f t="shared" si="260"/>
        <v>9000</v>
      </c>
      <c r="K253" s="262">
        <f t="shared" si="244"/>
        <v>0</v>
      </c>
      <c r="L253" s="223">
        <f t="shared" si="260"/>
        <v>9000</v>
      </c>
      <c r="M253" s="223">
        <f t="shared" si="260"/>
        <v>9000</v>
      </c>
      <c r="N253" s="262">
        <f t="shared" si="245"/>
        <v>0</v>
      </c>
    </row>
    <row r="254" spans="1:14" x14ac:dyDescent="0.25">
      <c r="A254" s="183" t="s">
        <v>91</v>
      </c>
      <c r="B254" s="173" t="s">
        <v>20</v>
      </c>
      <c r="C254" s="175" t="s">
        <v>20</v>
      </c>
      <c r="D254" s="181" t="s">
        <v>306</v>
      </c>
      <c r="E254" s="175" t="s">
        <v>92</v>
      </c>
      <c r="F254" s="223">
        <f>SUM(Лист1!G346)</f>
        <v>9000</v>
      </c>
      <c r="G254" s="223">
        <f>SUM(Лист1!H346)</f>
        <v>9000</v>
      </c>
      <c r="H254" s="262">
        <f t="shared" si="243"/>
        <v>0</v>
      </c>
      <c r="I254" s="223">
        <f>SUM(Лист1!J346)</f>
        <v>9000</v>
      </c>
      <c r="J254" s="223">
        <f>SUM(Лист1!K346)</f>
        <v>9000</v>
      </c>
      <c r="K254" s="262">
        <f t="shared" si="244"/>
        <v>0</v>
      </c>
      <c r="L254" s="223">
        <f>SUM(Лист1!M346)</f>
        <v>9000</v>
      </c>
      <c r="M254" s="223">
        <f>SUM(Лист1!N346)</f>
        <v>9000</v>
      </c>
      <c r="N254" s="262">
        <f t="shared" si="245"/>
        <v>0</v>
      </c>
    </row>
    <row r="255" spans="1:14" ht="26.25" x14ac:dyDescent="0.25">
      <c r="A255" s="184" t="s">
        <v>346</v>
      </c>
      <c r="B255" s="173" t="s">
        <v>20</v>
      </c>
      <c r="C255" s="175" t="s">
        <v>20</v>
      </c>
      <c r="D255" s="181" t="s">
        <v>243</v>
      </c>
      <c r="E255" s="180" t="s">
        <v>8</v>
      </c>
      <c r="F255" s="287">
        <f>SUM(F256)</f>
        <v>432000</v>
      </c>
      <c r="G255" s="287">
        <f t="shared" ref="G255" si="261">SUM(G256)</f>
        <v>432000</v>
      </c>
      <c r="H255" s="262">
        <f t="shared" si="243"/>
        <v>0</v>
      </c>
      <c r="I255" s="287">
        <f t="shared" ref="I255:M255" si="262">SUM(I256)</f>
        <v>432000</v>
      </c>
      <c r="J255" s="287">
        <f t="shared" si="262"/>
        <v>432000</v>
      </c>
      <c r="K255" s="262">
        <f t="shared" si="244"/>
        <v>0</v>
      </c>
      <c r="L255" s="287">
        <f t="shared" si="262"/>
        <v>432000</v>
      </c>
      <c r="M255" s="287">
        <f t="shared" si="262"/>
        <v>432000</v>
      </c>
      <c r="N255" s="262">
        <f t="shared" si="245"/>
        <v>0</v>
      </c>
    </row>
    <row r="256" spans="1:14" ht="23.25" x14ac:dyDescent="0.25">
      <c r="A256" s="177" t="s">
        <v>16</v>
      </c>
      <c r="B256" s="173" t="s">
        <v>20</v>
      </c>
      <c r="C256" s="175" t="s">
        <v>20</v>
      </c>
      <c r="D256" s="181" t="s">
        <v>243</v>
      </c>
      <c r="E256" s="180" t="s">
        <v>17</v>
      </c>
      <c r="F256" s="287">
        <f>SUM(F257:F258)</f>
        <v>432000</v>
      </c>
      <c r="G256" s="287">
        <f t="shared" ref="G256" si="263">SUM(G257:G258)</f>
        <v>432000</v>
      </c>
      <c r="H256" s="262">
        <f t="shared" si="243"/>
        <v>0</v>
      </c>
      <c r="I256" s="287">
        <f t="shared" ref="I256:L256" si="264">SUM(I257:I258)</f>
        <v>432000</v>
      </c>
      <c r="J256" s="287">
        <f t="shared" ref="J256" si="265">SUM(J257:J258)</f>
        <v>432000</v>
      </c>
      <c r="K256" s="262">
        <f t="shared" si="244"/>
        <v>0</v>
      </c>
      <c r="L256" s="287">
        <f t="shared" si="264"/>
        <v>432000</v>
      </c>
      <c r="M256" s="287">
        <f t="shared" ref="M256" si="266">SUM(M257:M258)</f>
        <v>432000</v>
      </c>
      <c r="N256" s="262">
        <f t="shared" si="245"/>
        <v>0</v>
      </c>
    </row>
    <row r="257" spans="1:14" x14ac:dyDescent="0.25">
      <c r="A257" s="178" t="s">
        <v>178</v>
      </c>
      <c r="B257" s="173" t="s">
        <v>20</v>
      </c>
      <c r="C257" s="174" t="s">
        <v>20</v>
      </c>
      <c r="D257" s="181" t="s">
        <v>243</v>
      </c>
      <c r="E257" s="173" t="s">
        <v>177</v>
      </c>
      <c r="F257" s="287">
        <f>SUM(Лист1!G78)</f>
        <v>305640</v>
      </c>
      <c r="G257" s="287">
        <f>SUM(Лист1!H78)</f>
        <v>305640</v>
      </c>
      <c r="H257" s="262">
        <f t="shared" si="243"/>
        <v>0</v>
      </c>
      <c r="I257" s="287">
        <f>SUM(Лист1!J78)</f>
        <v>305640</v>
      </c>
      <c r="J257" s="287">
        <f>SUM(Лист1!K78)</f>
        <v>305640</v>
      </c>
      <c r="K257" s="262">
        <f t="shared" si="244"/>
        <v>0</v>
      </c>
      <c r="L257" s="287">
        <f>SUM(Лист1!M78)</f>
        <v>305640</v>
      </c>
      <c r="M257" s="287">
        <f>SUM(Лист1!N78)</f>
        <v>305640</v>
      </c>
      <c r="N257" s="262">
        <f t="shared" si="245"/>
        <v>0</v>
      </c>
    </row>
    <row r="258" spans="1:14" x14ac:dyDescent="0.25">
      <c r="A258" s="214" t="s">
        <v>180</v>
      </c>
      <c r="B258" s="231" t="s">
        <v>20</v>
      </c>
      <c r="C258" s="232" t="s">
        <v>20</v>
      </c>
      <c r="D258" s="181" t="s">
        <v>243</v>
      </c>
      <c r="E258" s="231" t="s">
        <v>179</v>
      </c>
      <c r="F258" s="287">
        <f>SUM(Лист1!G79)</f>
        <v>126360</v>
      </c>
      <c r="G258" s="287">
        <f>SUM(Лист1!H79)</f>
        <v>126360</v>
      </c>
      <c r="H258" s="262">
        <f t="shared" si="243"/>
        <v>0</v>
      </c>
      <c r="I258" s="287">
        <f>SUM(Лист1!J79)</f>
        <v>126360</v>
      </c>
      <c r="J258" s="287">
        <f>SUM(Лист1!K79)</f>
        <v>126360</v>
      </c>
      <c r="K258" s="262">
        <f t="shared" si="244"/>
        <v>0</v>
      </c>
      <c r="L258" s="287">
        <f>SUM(Лист1!M79)</f>
        <v>126360</v>
      </c>
      <c r="M258" s="287">
        <f>SUM(Лист1!N79)</f>
        <v>126360</v>
      </c>
      <c r="N258" s="262">
        <f t="shared" si="245"/>
        <v>0</v>
      </c>
    </row>
    <row r="259" spans="1:14" ht="26.25" x14ac:dyDescent="0.25">
      <c r="A259" s="184" t="s">
        <v>29</v>
      </c>
      <c r="B259" s="173" t="s">
        <v>20</v>
      </c>
      <c r="C259" s="175" t="s">
        <v>20</v>
      </c>
      <c r="D259" s="181" t="s">
        <v>141</v>
      </c>
      <c r="E259" s="180" t="s">
        <v>8</v>
      </c>
      <c r="F259" s="223">
        <f>SUM(F260)</f>
        <v>748800</v>
      </c>
      <c r="G259" s="223">
        <f t="shared" ref="G259" si="267">SUM(G260)</f>
        <v>748800</v>
      </c>
      <c r="H259" s="262">
        <f t="shared" si="243"/>
        <v>0</v>
      </c>
      <c r="I259" s="223">
        <f t="shared" ref="I259:M259" si="268">SUM(I260)</f>
        <v>748800</v>
      </c>
      <c r="J259" s="223">
        <f t="shared" si="268"/>
        <v>748800</v>
      </c>
      <c r="K259" s="262">
        <f t="shared" si="244"/>
        <v>0</v>
      </c>
      <c r="L259" s="223">
        <f t="shared" si="268"/>
        <v>748800</v>
      </c>
      <c r="M259" s="223">
        <f t="shared" si="268"/>
        <v>748800</v>
      </c>
      <c r="N259" s="262">
        <f t="shared" si="245"/>
        <v>0</v>
      </c>
    </row>
    <row r="260" spans="1:14" ht="23.25" x14ac:dyDescent="0.25">
      <c r="A260" s="177" t="s">
        <v>16</v>
      </c>
      <c r="B260" s="173" t="s">
        <v>20</v>
      </c>
      <c r="C260" s="175" t="s">
        <v>20</v>
      </c>
      <c r="D260" s="181" t="s">
        <v>141</v>
      </c>
      <c r="E260" s="180" t="s">
        <v>17</v>
      </c>
      <c r="F260" s="223">
        <f>SUM(F261:F262)</f>
        <v>748800</v>
      </c>
      <c r="G260" s="223">
        <f t="shared" ref="G260" si="269">SUM(G261:G262)</f>
        <v>748800</v>
      </c>
      <c r="H260" s="262">
        <f t="shared" si="243"/>
        <v>0</v>
      </c>
      <c r="I260" s="223">
        <f t="shared" ref="I260:L260" si="270">SUM(I261:I262)</f>
        <v>748800</v>
      </c>
      <c r="J260" s="223">
        <f t="shared" ref="J260" si="271">SUM(J261:J262)</f>
        <v>748800</v>
      </c>
      <c r="K260" s="262">
        <f t="shared" si="244"/>
        <v>0</v>
      </c>
      <c r="L260" s="223">
        <f t="shared" si="270"/>
        <v>748800</v>
      </c>
      <c r="M260" s="223">
        <f t="shared" ref="M260" si="272">SUM(M261:M262)</f>
        <v>748800</v>
      </c>
      <c r="N260" s="262">
        <f t="shared" si="245"/>
        <v>0</v>
      </c>
    </row>
    <row r="261" spans="1:14" x14ac:dyDescent="0.25">
      <c r="A261" s="178" t="s">
        <v>178</v>
      </c>
      <c r="B261" s="173" t="s">
        <v>20</v>
      </c>
      <c r="C261" s="174" t="s">
        <v>20</v>
      </c>
      <c r="D261" s="181" t="s">
        <v>141</v>
      </c>
      <c r="E261" s="173" t="s">
        <v>177</v>
      </c>
      <c r="F261" s="223">
        <f>SUM(Лист1!G82)</f>
        <v>538200</v>
      </c>
      <c r="G261" s="223">
        <f>SUM(Лист1!H82)</f>
        <v>538200</v>
      </c>
      <c r="H261" s="262">
        <f t="shared" si="243"/>
        <v>0</v>
      </c>
      <c r="I261" s="223">
        <f>SUM(Лист1!J82)</f>
        <v>538200</v>
      </c>
      <c r="J261" s="223">
        <f>SUM(Лист1!K82)</f>
        <v>538200</v>
      </c>
      <c r="K261" s="262">
        <f t="shared" si="244"/>
        <v>0</v>
      </c>
      <c r="L261" s="223">
        <f>SUM(Лист1!M82)</f>
        <v>538200</v>
      </c>
      <c r="M261" s="223">
        <f>SUM(Лист1!N82)</f>
        <v>538200</v>
      </c>
      <c r="N261" s="262">
        <f t="shared" si="245"/>
        <v>0</v>
      </c>
    </row>
    <row r="262" spans="1:14" x14ac:dyDescent="0.25">
      <c r="A262" s="214" t="s">
        <v>180</v>
      </c>
      <c r="B262" s="231" t="s">
        <v>20</v>
      </c>
      <c r="C262" s="232" t="s">
        <v>20</v>
      </c>
      <c r="D262" s="181" t="s">
        <v>141</v>
      </c>
      <c r="E262" s="231" t="s">
        <v>179</v>
      </c>
      <c r="F262" s="223">
        <f>SUM(Лист1!G83)</f>
        <v>210600</v>
      </c>
      <c r="G262" s="223">
        <f>SUM(Лист1!H83)</f>
        <v>210600</v>
      </c>
      <c r="H262" s="262">
        <f t="shared" si="243"/>
        <v>0</v>
      </c>
      <c r="I262" s="223">
        <f>SUM(Лист1!J83)</f>
        <v>210600</v>
      </c>
      <c r="J262" s="223">
        <f>SUM(Лист1!K83)</f>
        <v>210600</v>
      </c>
      <c r="K262" s="262">
        <f t="shared" si="244"/>
        <v>0</v>
      </c>
      <c r="L262" s="223">
        <f>SUM(Лист1!M83)</f>
        <v>210600</v>
      </c>
      <c r="M262" s="223">
        <f>SUM(Лист1!N83)</f>
        <v>210600</v>
      </c>
      <c r="N262" s="262">
        <f t="shared" si="245"/>
        <v>0</v>
      </c>
    </row>
    <row r="263" spans="1:14" ht="15.75" x14ac:dyDescent="0.25">
      <c r="A263" s="176" t="s">
        <v>30</v>
      </c>
      <c r="B263" s="193" t="s">
        <v>20</v>
      </c>
      <c r="C263" s="196" t="s">
        <v>31</v>
      </c>
      <c r="D263" s="194" t="s">
        <v>137</v>
      </c>
      <c r="E263" s="196" t="s">
        <v>8</v>
      </c>
      <c r="F263" s="276">
        <f>SUM(F264+F269+F278)</f>
        <v>45893194.649999999</v>
      </c>
      <c r="G263" s="276">
        <f>SUM(G264+G269+G278)</f>
        <v>46672107.909999996</v>
      </c>
      <c r="H263" s="262">
        <f t="shared" si="243"/>
        <v>778913.25999999791</v>
      </c>
      <c r="I263" s="276">
        <f t="shared" ref="I263:L263" si="273">SUM(I264+I269+I276+I278)</f>
        <v>44056468</v>
      </c>
      <c r="J263" s="276">
        <f t="shared" ref="J263" si="274">SUM(J264+J269+J276+J278)</f>
        <v>44056468</v>
      </c>
      <c r="K263" s="262">
        <f t="shared" si="244"/>
        <v>0</v>
      </c>
      <c r="L263" s="276">
        <f t="shared" si="273"/>
        <v>44556468</v>
      </c>
      <c r="M263" s="276">
        <f t="shared" ref="M263" si="275">SUM(M264+M269+M276+M278)</f>
        <v>44556468</v>
      </c>
      <c r="N263" s="262">
        <f t="shared" si="245"/>
        <v>0</v>
      </c>
    </row>
    <row r="264" spans="1:14" ht="26.25" x14ac:dyDescent="0.25">
      <c r="A264" s="185" t="s">
        <v>32</v>
      </c>
      <c r="B264" s="180" t="s">
        <v>20</v>
      </c>
      <c r="C264" s="180" t="s">
        <v>31</v>
      </c>
      <c r="D264" s="218" t="s">
        <v>239</v>
      </c>
      <c r="E264" s="180" t="s">
        <v>8</v>
      </c>
      <c r="F264" s="223">
        <f>SUM(F265+F267)</f>
        <v>2419236</v>
      </c>
      <c r="G264" s="223">
        <f t="shared" ref="G264" si="276">SUM(G265+G267)</f>
        <v>2419236</v>
      </c>
      <c r="H264" s="262">
        <f t="shared" si="243"/>
        <v>0</v>
      </c>
      <c r="I264" s="223">
        <f t="shared" ref="I264:L264" si="277">SUM(I265+I267)</f>
        <v>2103670</v>
      </c>
      <c r="J264" s="223">
        <f t="shared" ref="J264" si="278">SUM(J265+J267)</f>
        <v>2103670</v>
      </c>
      <c r="K264" s="262">
        <f t="shared" si="244"/>
        <v>0</v>
      </c>
      <c r="L264" s="223">
        <f t="shared" si="277"/>
        <v>2103670</v>
      </c>
      <c r="M264" s="223">
        <f t="shared" ref="M264" si="279">SUM(M265+M267)</f>
        <v>2103670</v>
      </c>
      <c r="N264" s="262">
        <f t="shared" si="245"/>
        <v>0</v>
      </c>
    </row>
    <row r="265" spans="1:14" ht="34.5" x14ac:dyDescent="0.25">
      <c r="A265" s="177" t="s">
        <v>33</v>
      </c>
      <c r="B265" s="180" t="s">
        <v>20</v>
      </c>
      <c r="C265" s="180" t="s">
        <v>31</v>
      </c>
      <c r="D265" s="181" t="s">
        <v>239</v>
      </c>
      <c r="E265" s="180" t="s">
        <v>34</v>
      </c>
      <c r="F265" s="223">
        <f>SUM(F266)</f>
        <v>2389264</v>
      </c>
      <c r="G265" s="223">
        <f t="shared" ref="G265" si="280">SUM(G266)</f>
        <v>2389264</v>
      </c>
      <c r="H265" s="368">
        <f t="shared" si="243"/>
        <v>0</v>
      </c>
      <c r="I265" s="223">
        <f t="shared" ref="I265:M265" si="281">SUM(I266)</f>
        <v>2074235</v>
      </c>
      <c r="J265" s="223">
        <f t="shared" si="281"/>
        <v>2074235</v>
      </c>
      <c r="K265" s="262">
        <f t="shared" si="244"/>
        <v>0</v>
      </c>
      <c r="L265" s="223">
        <f t="shared" si="281"/>
        <v>2074235</v>
      </c>
      <c r="M265" s="223">
        <f t="shared" si="281"/>
        <v>2074235</v>
      </c>
      <c r="N265" s="262">
        <f t="shared" si="245"/>
        <v>0</v>
      </c>
    </row>
    <row r="266" spans="1:14" x14ac:dyDescent="0.25">
      <c r="A266" s="177" t="s">
        <v>35</v>
      </c>
      <c r="B266" s="180" t="s">
        <v>20</v>
      </c>
      <c r="C266" s="180" t="s">
        <v>31</v>
      </c>
      <c r="D266" s="181" t="s">
        <v>239</v>
      </c>
      <c r="E266" s="180" t="s">
        <v>36</v>
      </c>
      <c r="F266" s="223">
        <f>SUM(Лист1!G87)</f>
        <v>2389264</v>
      </c>
      <c r="G266" s="223">
        <f>SUM(Лист1!H87)</f>
        <v>2389264</v>
      </c>
      <c r="H266" s="368">
        <f t="shared" si="243"/>
        <v>0</v>
      </c>
      <c r="I266" s="223">
        <f>SUM(Лист1!J87)</f>
        <v>2074235</v>
      </c>
      <c r="J266" s="223">
        <f>SUM(Лист1!K87)</f>
        <v>2074235</v>
      </c>
      <c r="K266" s="262">
        <f t="shared" si="244"/>
        <v>0</v>
      </c>
      <c r="L266" s="223">
        <f>SUM(Лист1!M87)</f>
        <v>2074235</v>
      </c>
      <c r="M266" s="223">
        <f>SUM(Лист1!N87)</f>
        <v>2074235</v>
      </c>
      <c r="N266" s="262">
        <f t="shared" si="245"/>
        <v>0</v>
      </c>
    </row>
    <row r="267" spans="1:14" x14ac:dyDescent="0.25">
      <c r="A267" s="177" t="s">
        <v>12</v>
      </c>
      <c r="B267" s="180" t="s">
        <v>20</v>
      </c>
      <c r="C267" s="180" t="s">
        <v>31</v>
      </c>
      <c r="D267" s="181" t="s">
        <v>239</v>
      </c>
      <c r="E267" s="180" t="s">
        <v>13</v>
      </c>
      <c r="F267" s="223">
        <f>SUM(F268)</f>
        <v>29972</v>
      </c>
      <c r="G267" s="223">
        <f t="shared" ref="G267" si="282">SUM(G268)</f>
        <v>29972</v>
      </c>
      <c r="H267" s="368">
        <f t="shared" si="243"/>
        <v>0</v>
      </c>
      <c r="I267" s="223">
        <f t="shared" ref="I267:M267" si="283">SUM(I268)</f>
        <v>29435</v>
      </c>
      <c r="J267" s="223">
        <f t="shared" si="283"/>
        <v>29435</v>
      </c>
      <c r="K267" s="262">
        <f t="shared" si="244"/>
        <v>0</v>
      </c>
      <c r="L267" s="223">
        <f t="shared" si="283"/>
        <v>29435</v>
      </c>
      <c r="M267" s="223">
        <f t="shared" si="283"/>
        <v>29435</v>
      </c>
      <c r="N267" s="262">
        <f t="shared" si="245"/>
        <v>0</v>
      </c>
    </row>
    <row r="268" spans="1:14" ht="23.25" x14ac:dyDescent="0.25">
      <c r="A268" s="177" t="s">
        <v>188</v>
      </c>
      <c r="B268" s="180" t="s">
        <v>20</v>
      </c>
      <c r="C268" s="180" t="s">
        <v>31</v>
      </c>
      <c r="D268" s="181" t="s">
        <v>239</v>
      </c>
      <c r="E268" s="180" t="s">
        <v>15</v>
      </c>
      <c r="F268" s="223">
        <f>SUM(Лист1!G89)</f>
        <v>29972</v>
      </c>
      <c r="G268" s="223">
        <f>SUM(Лист1!H89)</f>
        <v>29972</v>
      </c>
      <c r="H268" s="368">
        <f t="shared" si="243"/>
        <v>0</v>
      </c>
      <c r="I268" s="223">
        <f>SUM(Лист1!J89)</f>
        <v>29435</v>
      </c>
      <c r="J268" s="223">
        <f>SUM(Лист1!K89)</f>
        <v>29435</v>
      </c>
      <c r="K268" s="262">
        <f t="shared" si="244"/>
        <v>0</v>
      </c>
      <c r="L268" s="223">
        <f>SUM(Лист1!M89)</f>
        <v>29435</v>
      </c>
      <c r="M268" s="223">
        <f>SUM(Лист1!N89)</f>
        <v>29435</v>
      </c>
      <c r="N268" s="262">
        <f t="shared" si="245"/>
        <v>0</v>
      </c>
    </row>
    <row r="269" spans="1:14" ht="26.25" x14ac:dyDescent="0.25">
      <c r="A269" s="184" t="s">
        <v>245</v>
      </c>
      <c r="B269" s="173" t="s">
        <v>20</v>
      </c>
      <c r="C269" s="175" t="s">
        <v>31</v>
      </c>
      <c r="D269" s="218" t="s">
        <v>246</v>
      </c>
      <c r="E269" s="173" t="s">
        <v>8</v>
      </c>
      <c r="F269" s="223">
        <f>SUM(F270+F272+F274+F276)</f>
        <v>43333958.649999999</v>
      </c>
      <c r="G269" s="223">
        <f>SUM(G270+G272+G274+G276)</f>
        <v>43849671.909999996</v>
      </c>
      <c r="H269" s="368">
        <f t="shared" si="243"/>
        <v>515713.25999999791</v>
      </c>
      <c r="I269" s="223">
        <f t="shared" ref="I269:L269" si="284">SUM(I270+I272)</f>
        <v>41726371</v>
      </c>
      <c r="J269" s="223">
        <f t="shared" ref="J269" si="285">SUM(J270+J272)</f>
        <v>41726371</v>
      </c>
      <c r="K269" s="262">
        <f t="shared" si="244"/>
        <v>0</v>
      </c>
      <c r="L269" s="223">
        <f t="shared" si="284"/>
        <v>42226371</v>
      </c>
      <c r="M269" s="223">
        <f t="shared" ref="M269" si="286">SUM(M270+M272)</f>
        <v>42226371</v>
      </c>
      <c r="N269" s="262">
        <f t="shared" si="245"/>
        <v>0</v>
      </c>
    </row>
    <row r="270" spans="1:14" ht="36.6" customHeight="1" x14ac:dyDescent="0.25">
      <c r="A270" s="177" t="s">
        <v>33</v>
      </c>
      <c r="B270" s="180" t="s">
        <v>20</v>
      </c>
      <c r="C270" s="180" t="s">
        <v>31</v>
      </c>
      <c r="D270" s="218" t="s">
        <v>246</v>
      </c>
      <c r="E270" s="173" t="s">
        <v>34</v>
      </c>
      <c r="F270" s="223">
        <f>SUM(F271)</f>
        <v>41380444.649999999</v>
      </c>
      <c r="G270" s="223">
        <f t="shared" ref="G270" si="287">SUM(G271)</f>
        <v>41358629.909999996</v>
      </c>
      <c r="H270" s="368">
        <f t="shared" si="243"/>
        <v>-21814.740000002086</v>
      </c>
      <c r="I270" s="223">
        <f t="shared" ref="I270:M270" si="288">SUM(I271)</f>
        <v>40240857</v>
      </c>
      <c r="J270" s="223">
        <f t="shared" si="288"/>
        <v>40240857</v>
      </c>
      <c r="K270" s="262">
        <f t="shared" si="244"/>
        <v>0</v>
      </c>
      <c r="L270" s="223">
        <f t="shared" si="288"/>
        <v>40240857</v>
      </c>
      <c r="M270" s="223">
        <f t="shared" si="288"/>
        <v>40240857</v>
      </c>
      <c r="N270" s="262">
        <f t="shared" si="245"/>
        <v>0</v>
      </c>
    </row>
    <row r="271" spans="1:14" x14ac:dyDescent="0.25">
      <c r="A271" s="177" t="s">
        <v>37</v>
      </c>
      <c r="B271" s="180" t="s">
        <v>20</v>
      </c>
      <c r="C271" s="180" t="s">
        <v>31</v>
      </c>
      <c r="D271" s="218" t="s">
        <v>246</v>
      </c>
      <c r="E271" s="173" t="s">
        <v>38</v>
      </c>
      <c r="F271" s="223">
        <f>SUM(Лист1!G92)</f>
        <v>41380444.649999999</v>
      </c>
      <c r="G271" s="223">
        <f>SUM(Лист1!H92)</f>
        <v>41358629.909999996</v>
      </c>
      <c r="H271" s="368">
        <f t="shared" si="243"/>
        <v>-21814.740000002086</v>
      </c>
      <c r="I271" s="223">
        <f>SUM(Лист1!J92)</f>
        <v>40240857</v>
      </c>
      <c r="J271" s="223">
        <f>SUM(Лист1!K92)</f>
        <v>40240857</v>
      </c>
      <c r="K271" s="262">
        <f t="shared" si="244"/>
        <v>0</v>
      </c>
      <c r="L271" s="223">
        <f>SUM(Лист1!M92)</f>
        <v>40240857</v>
      </c>
      <c r="M271" s="223">
        <f>SUM(Лист1!N92)</f>
        <v>40240857</v>
      </c>
      <c r="N271" s="262">
        <f t="shared" si="245"/>
        <v>0</v>
      </c>
    </row>
    <row r="272" spans="1:14" x14ac:dyDescent="0.25">
      <c r="A272" s="177" t="s">
        <v>12</v>
      </c>
      <c r="B272" s="180" t="s">
        <v>20</v>
      </c>
      <c r="C272" s="180" t="s">
        <v>31</v>
      </c>
      <c r="D272" s="218" t="s">
        <v>246</v>
      </c>
      <c r="E272" s="173" t="s">
        <v>13</v>
      </c>
      <c r="F272" s="223">
        <f>SUM(F273)</f>
        <v>1867087</v>
      </c>
      <c r="G272" s="223">
        <f t="shared" ref="G272:G274" si="289">SUM(G273)</f>
        <v>2379615</v>
      </c>
      <c r="H272" s="368">
        <f t="shared" si="243"/>
        <v>512528</v>
      </c>
      <c r="I272" s="223">
        <f t="shared" ref="I272:M272" si="290">SUM(I273)</f>
        <v>1485514</v>
      </c>
      <c r="J272" s="223">
        <f t="shared" si="290"/>
        <v>1485514</v>
      </c>
      <c r="K272" s="262">
        <f t="shared" si="244"/>
        <v>0</v>
      </c>
      <c r="L272" s="223">
        <f t="shared" si="290"/>
        <v>1985514</v>
      </c>
      <c r="M272" s="223">
        <f t="shared" si="290"/>
        <v>1985514</v>
      </c>
      <c r="N272" s="262">
        <f t="shared" si="245"/>
        <v>0</v>
      </c>
    </row>
    <row r="273" spans="1:14" ht="23.25" x14ac:dyDescent="0.25">
      <c r="A273" s="177" t="s">
        <v>188</v>
      </c>
      <c r="B273" s="180" t="s">
        <v>20</v>
      </c>
      <c r="C273" s="180" t="s">
        <v>31</v>
      </c>
      <c r="D273" s="218" t="s">
        <v>246</v>
      </c>
      <c r="E273" s="173" t="s">
        <v>15</v>
      </c>
      <c r="F273" s="223">
        <f>SUM(Лист1!G94)</f>
        <v>1867087</v>
      </c>
      <c r="G273" s="223">
        <f>SUM(Лист1!H94)</f>
        <v>2379615</v>
      </c>
      <c r="H273" s="368">
        <f t="shared" si="243"/>
        <v>512528</v>
      </c>
      <c r="I273" s="223">
        <f>SUM(Лист1!J94)</f>
        <v>1485514</v>
      </c>
      <c r="J273" s="223">
        <f>SUM(Лист1!K94)</f>
        <v>1485514</v>
      </c>
      <c r="K273" s="262">
        <f t="shared" si="244"/>
        <v>0</v>
      </c>
      <c r="L273" s="223">
        <f>SUM(Лист1!M94)</f>
        <v>1985514</v>
      </c>
      <c r="M273" s="223">
        <f>SUM(Лист1!N94)</f>
        <v>1985514</v>
      </c>
      <c r="N273" s="262">
        <f t="shared" si="245"/>
        <v>0</v>
      </c>
    </row>
    <row r="274" spans="1:14" x14ac:dyDescent="0.25">
      <c r="A274" s="178" t="s">
        <v>89</v>
      </c>
      <c r="B274" s="180" t="s">
        <v>20</v>
      </c>
      <c r="C274" s="180" t="s">
        <v>31</v>
      </c>
      <c r="D274" s="218" t="s">
        <v>246</v>
      </c>
      <c r="E274" s="173" t="s">
        <v>90</v>
      </c>
      <c r="F274" s="223">
        <f>SUM(F275)</f>
        <v>0</v>
      </c>
      <c r="G274" s="223">
        <f t="shared" si="289"/>
        <v>25000</v>
      </c>
      <c r="H274" s="368">
        <f t="shared" ref="H274:H275" si="291">SUM(G274-F274)</f>
        <v>25000</v>
      </c>
      <c r="I274" s="223"/>
      <c r="J274" s="223"/>
      <c r="K274" s="262"/>
      <c r="L274" s="223"/>
      <c r="M274" s="223"/>
      <c r="N274" s="262"/>
    </row>
    <row r="275" spans="1:14" ht="23.25" x14ac:dyDescent="0.25">
      <c r="A275" s="178" t="s">
        <v>192</v>
      </c>
      <c r="B275" s="180" t="s">
        <v>20</v>
      </c>
      <c r="C275" s="180" t="s">
        <v>31</v>
      </c>
      <c r="D275" s="218" t="s">
        <v>246</v>
      </c>
      <c r="E275" s="173" t="s">
        <v>191</v>
      </c>
      <c r="F275" s="223">
        <f>SUM(Лист1!G96)</f>
        <v>0</v>
      </c>
      <c r="G275" s="223">
        <f>SUM(Лист1!H96)</f>
        <v>25000</v>
      </c>
      <c r="H275" s="368">
        <f t="shared" si="291"/>
        <v>25000</v>
      </c>
      <c r="I275" s="223"/>
      <c r="J275" s="223"/>
      <c r="K275" s="262"/>
      <c r="L275" s="223"/>
      <c r="M275" s="223"/>
      <c r="N275" s="262"/>
    </row>
    <row r="276" spans="1:14" x14ac:dyDescent="0.25">
      <c r="A276" s="177" t="s">
        <v>39</v>
      </c>
      <c r="B276" s="173" t="s">
        <v>20</v>
      </c>
      <c r="C276" s="175" t="s">
        <v>31</v>
      </c>
      <c r="D276" s="218" t="s">
        <v>246</v>
      </c>
      <c r="E276" s="173" t="s">
        <v>40</v>
      </c>
      <c r="F276" s="223">
        <f>SUM(Лист1!G97)</f>
        <v>86427</v>
      </c>
      <c r="G276" s="223">
        <f>SUM(Лист1!H97)</f>
        <v>86427</v>
      </c>
      <c r="H276" s="368">
        <f t="shared" si="243"/>
        <v>0</v>
      </c>
      <c r="I276" s="223">
        <f>SUM(Лист1!J97)</f>
        <v>86427</v>
      </c>
      <c r="J276" s="223">
        <f>SUM(Лист1!K97)</f>
        <v>86427</v>
      </c>
      <c r="K276" s="262">
        <f t="shared" si="244"/>
        <v>0</v>
      </c>
      <c r="L276" s="223">
        <f>SUM(Лист1!M97)</f>
        <v>86427</v>
      </c>
      <c r="M276" s="223">
        <f>SUM(Лист1!N97)</f>
        <v>86427</v>
      </c>
      <c r="N276" s="262">
        <f t="shared" si="245"/>
        <v>0</v>
      </c>
    </row>
    <row r="277" spans="1:14" x14ac:dyDescent="0.25">
      <c r="A277" s="177" t="s">
        <v>168</v>
      </c>
      <c r="B277" s="173" t="s">
        <v>20</v>
      </c>
      <c r="C277" s="175" t="s">
        <v>31</v>
      </c>
      <c r="D277" s="218" t="s">
        <v>246</v>
      </c>
      <c r="E277" s="173" t="s">
        <v>167</v>
      </c>
      <c r="F277" s="223">
        <f>SUM(Лист1!G98)</f>
        <v>86427</v>
      </c>
      <c r="G277" s="223">
        <f>SUM(Лист1!H98)</f>
        <v>86427</v>
      </c>
      <c r="H277" s="368">
        <f t="shared" si="243"/>
        <v>0</v>
      </c>
      <c r="I277" s="223">
        <f>SUM(Лист1!J98)</f>
        <v>86427</v>
      </c>
      <c r="J277" s="223">
        <f>SUM(Лист1!K98)</f>
        <v>86427</v>
      </c>
      <c r="K277" s="262">
        <f t="shared" si="244"/>
        <v>0</v>
      </c>
      <c r="L277" s="223">
        <f>SUM(Лист1!M98)</f>
        <v>86427</v>
      </c>
      <c r="M277" s="223">
        <f>SUM(Лист1!N98)</f>
        <v>86427</v>
      </c>
      <c r="N277" s="262">
        <f t="shared" si="245"/>
        <v>0</v>
      </c>
    </row>
    <row r="278" spans="1:14" x14ac:dyDescent="0.25">
      <c r="A278" s="189" t="s">
        <v>247</v>
      </c>
      <c r="B278" s="199" t="s">
        <v>20</v>
      </c>
      <c r="C278" s="199" t="s">
        <v>31</v>
      </c>
      <c r="D278" s="218" t="s">
        <v>248</v>
      </c>
      <c r="E278" s="199" t="s">
        <v>8</v>
      </c>
      <c r="F278" s="287">
        <f>SUM(F279+F281)</f>
        <v>140000</v>
      </c>
      <c r="G278" s="287">
        <f>SUM(G279+G281)</f>
        <v>403200</v>
      </c>
      <c r="H278" s="368">
        <f t="shared" si="243"/>
        <v>263200</v>
      </c>
      <c r="I278" s="287">
        <f t="shared" ref="F278:M279" si="292">SUM(I279)</f>
        <v>140000</v>
      </c>
      <c r="J278" s="287">
        <f t="shared" si="292"/>
        <v>140000</v>
      </c>
      <c r="K278" s="262">
        <f t="shared" si="244"/>
        <v>0</v>
      </c>
      <c r="L278" s="287">
        <f t="shared" si="292"/>
        <v>140000</v>
      </c>
      <c r="M278" s="287">
        <f t="shared" si="292"/>
        <v>140000</v>
      </c>
      <c r="N278" s="262">
        <f t="shared" si="245"/>
        <v>0</v>
      </c>
    </row>
    <row r="279" spans="1:14" ht="40.15" customHeight="1" x14ac:dyDescent="0.25">
      <c r="A279" s="177" t="s">
        <v>33</v>
      </c>
      <c r="B279" s="173" t="s">
        <v>20</v>
      </c>
      <c r="C279" s="173" t="s">
        <v>31</v>
      </c>
      <c r="D279" s="218" t="s">
        <v>248</v>
      </c>
      <c r="E279" s="173" t="s">
        <v>34</v>
      </c>
      <c r="F279" s="287">
        <f t="shared" si="292"/>
        <v>140000</v>
      </c>
      <c r="G279" s="287">
        <f t="shared" si="292"/>
        <v>140000</v>
      </c>
      <c r="H279" s="368">
        <f t="shared" si="243"/>
        <v>0</v>
      </c>
      <c r="I279" s="287">
        <f t="shared" si="292"/>
        <v>140000</v>
      </c>
      <c r="J279" s="287">
        <f t="shared" si="292"/>
        <v>140000</v>
      </c>
      <c r="K279" s="262">
        <f t="shared" si="244"/>
        <v>0</v>
      </c>
      <c r="L279" s="287">
        <f t="shared" si="292"/>
        <v>140000</v>
      </c>
      <c r="M279" s="287">
        <f t="shared" si="292"/>
        <v>140000</v>
      </c>
      <c r="N279" s="262">
        <f t="shared" si="245"/>
        <v>0</v>
      </c>
    </row>
    <row r="280" spans="1:14" x14ac:dyDescent="0.25">
      <c r="A280" s="177" t="s">
        <v>37</v>
      </c>
      <c r="B280" s="173" t="s">
        <v>20</v>
      </c>
      <c r="C280" s="173" t="s">
        <v>31</v>
      </c>
      <c r="D280" s="218" t="s">
        <v>248</v>
      </c>
      <c r="E280" s="173" t="s">
        <v>38</v>
      </c>
      <c r="F280" s="287">
        <f>SUM(Лист1!G101)</f>
        <v>140000</v>
      </c>
      <c r="G280" s="287">
        <f>SUM(Лист1!H101)</f>
        <v>140000</v>
      </c>
      <c r="H280" s="368">
        <f t="shared" si="243"/>
        <v>0</v>
      </c>
      <c r="I280" s="287">
        <f>SUM(Лист1!J101)</f>
        <v>140000</v>
      </c>
      <c r="J280" s="287">
        <f>SUM(Лист1!K101)</f>
        <v>140000</v>
      </c>
      <c r="K280" s="262">
        <f t="shared" si="244"/>
        <v>0</v>
      </c>
      <c r="L280" s="287">
        <f>SUM(Лист1!M101)</f>
        <v>140000</v>
      </c>
      <c r="M280" s="287">
        <f>SUM(Лист1!N101)</f>
        <v>140000</v>
      </c>
      <c r="N280" s="262">
        <f t="shared" si="245"/>
        <v>0</v>
      </c>
    </row>
    <row r="281" spans="1:14" x14ac:dyDescent="0.25">
      <c r="A281" s="177" t="s">
        <v>12</v>
      </c>
      <c r="B281" s="180" t="s">
        <v>20</v>
      </c>
      <c r="C281" s="180" t="s">
        <v>31</v>
      </c>
      <c r="D281" s="218" t="s">
        <v>248</v>
      </c>
      <c r="E281" s="180" t="s">
        <v>13</v>
      </c>
      <c r="F281" s="264">
        <f>SUM(F282)</f>
        <v>0</v>
      </c>
      <c r="G281" s="264">
        <f>SUM(G282)</f>
        <v>263200</v>
      </c>
      <c r="H281" s="368">
        <f t="shared" si="243"/>
        <v>263200</v>
      </c>
      <c r="I281" s="287"/>
      <c r="J281" s="287"/>
      <c r="K281" s="262"/>
      <c r="L281" s="287"/>
      <c r="M281" s="287"/>
      <c r="N281" s="262"/>
    </row>
    <row r="282" spans="1:14" ht="33.75" x14ac:dyDescent="0.25">
      <c r="A282" s="299" t="s">
        <v>182</v>
      </c>
      <c r="B282" s="180" t="s">
        <v>20</v>
      </c>
      <c r="C282" s="180" t="s">
        <v>31</v>
      </c>
      <c r="D282" s="218" t="s">
        <v>248</v>
      </c>
      <c r="E282" s="180" t="s">
        <v>15</v>
      </c>
      <c r="F282" s="264">
        <f>SUM(Лист1!G103)</f>
        <v>0</v>
      </c>
      <c r="G282" s="264">
        <f>SUM(Лист1!H103)</f>
        <v>263200</v>
      </c>
      <c r="H282" s="368">
        <f t="shared" si="243"/>
        <v>263200</v>
      </c>
      <c r="I282" s="287"/>
      <c r="J282" s="287"/>
      <c r="K282" s="262"/>
      <c r="L282" s="287"/>
      <c r="M282" s="287"/>
      <c r="N282" s="262"/>
    </row>
    <row r="283" spans="1:14" ht="18" x14ac:dyDescent="0.25">
      <c r="A283" s="200" t="s">
        <v>211</v>
      </c>
      <c r="B283" s="237" t="s">
        <v>66</v>
      </c>
      <c r="C283" s="238" t="s">
        <v>7</v>
      </c>
      <c r="D283" s="238" t="s">
        <v>137</v>
      </c>
      <c r="E283" s="238" t="s">
        <v>8</v>
      </c>
      <c r="F283" s="276">
        <f>SUM(F284+F313+F306)</f>
        <v>48618887</v>
      </c>
      <c r="G283" s="276">
        <f t="shared" ref="G283" si="293">SUM(G284+G313+G306)</f>
        <v>50381582</v>
      </c>
      <c r="H283" s="262">
        <f t="shared" si="243"/>
        <v>1762695</v>
      </c>
      <c r="I283" s="276">
        <f t="shared" ref="I283:L283" si="294">SUM(I284+I313+I306)</f>
        <v>46816249</v>
      </c>
      <c r="J283" s="276">
        <f t="shared" ref="J283" si="295">SUM(J284+J313+J306)</f>
        <v>46816249</v>
      </c>
      <c r="K283" s="262">
        <f t="shared" si="244"/>
        <v>0</v>
      </c>
      <c r="L283" s="276">
        <f t="shared" si="294"/>
        <v>47354049</v>
      </c>
      <c r="M283" s="276">
        <f t="shared" ref="M283" si="296">SUM(M284+M313+M306)</f>
        <v>47354049</v>
      </c>
      <c r="N283" s="262">
        <f t="shared" si="245"/>
        <v>0</v>
      </c>
    </row>
    <row r="284" spans="1:14" x14ac:dyDescent="0.25">
      <c r="A284" s="176" t="s">
        <v>67</v>
      </c>
      <c r="B284" s="201" t="s">
        <v>66</v>
      </c>
      <c r="C284" s="201" t="s">
        <v>22</v>
      </c>
      <c r="D284" s="204" t="s">
        <v>137</v>
      </c>
      <c r="E284" s="205" t="s">
        <v>8</v>
      </c>
      <c r="F284" s="276">
        <f>SUM(F285+F288+F294+F291+F300+F303+F297)</f>
        <v>35106278</v>
      </c>
      <c r="G284" s="276">
        <f>SUM(G285+G288+G294+G291+G300+G303+G297)</f>
        <v>36868973</v>
      </c>
      <c r="H284" s="276">
        <f t="shared" ref="H284:N284" si="297">SUM(H285+H288+H294+H291+H300+H303)</f>
        <v>262695</v>
      </c>
      <c r="I284" s="276">
        <f t="shared" si="297"/>
        <v>35101940</v>
      </c>
      <c r="J284" s="276">
        <f t="shared" si="297"/>
        <v>35101940</v>
      </c>
      <c r="K284" s="276">
        <f t="shared" si="297"/>
        <v>0</v>
      </c>
      <c r="L284" s="276">
        <f t="shared" si="297"/>
        <v>35739740</v>
      </c>
      <c r="M284" s="276">
        <f t="shared" si="297"/>
        <v>35739740</v>
      </c>
      <c r="N284" s="276">
        <f t="shared" si="297"/>
        <v>0</v>
      </c>
    </row>
    <row r="285" spans="1:14" x14ac:dyDescent="0.25">
      <c r="A285" s="251" t="s">
        <v>75</v>
      </c>
      <c r="B285" s="173" t="s">
        <v>66</v>
      </c>
      <c r="C285" s="175" t="s">
        <v>22</v>
      </c>
      <c r="D285" s="218" t="s">
        <v>259</v>
      </c>
      <c r="E285" s="175" t="s">
        <v>8</v>
      </c>
      <c r="F285" s="223">
        <f>SUM(F286)</f>
        <v>11738181</v>
      </c>
      <c r="G285" s="223">
        <f t="shared" ref="G285" si="298">SUM(G286)</f>
        <v>11827181</v>
      </c>
      <c r="H285" s="262">
        <f t="shared" si="243"/>
        <v>89000</v>
      </c>
      <c r="I285" s="223">
        <f t="shared" ref="I285:M285" si="299">SUM(I286)</f>
        <v>17242381</v>
      </c>
      <c r="J285" s="223">
        <f t="shared" si="299"/>
        <v>17242381</v>
      </c>
      <c r="K285" s="262">
        <f t="shared" si="244"/>
        <v>0</v>
      </c>
      <c r="L285" s="223">
        <f t="shared" si="299"/>
        <v>17238181</v>
      </c>
      <c r="M285" s="223">
        <f t="shared" si="299"/>
        <v>17238181</v>
      </c>
      <c r="N285" s="262">
        <f t="shared" si="245"/>
        <v>0</v>
      </c>
    </row>
    <row r="286" spans="1:14" ht="23.25" x14ac:dyDescent="0.25">
      <c r="A286" s="177" t="s">
        <v>16</v>
      </c>
      <c r="B286" s="173" t="s">
        <v>66</v>
      </c>
      <c r="C286" s="175" t="s">
        <v>22</v>
      </c>
      <c r="D286" s="218" t="s">
        <v>259</v>
      </c>
      <c r="E286" s="173" t="s">
        <v>17</v>
      </c>
      <c r="F286" s="223">
        <f>SUM(F287:F287)</f>
        <v>11738181</v>
      </c>
      <c r="G286" s="223">
        <f t="shared" ref="G286" si="300">SUM(G287:G287)</f>
        <v>11827181</v>
      </c>
      <c r="H286" s="262">
        <f t="shared" si="243"/>
        <v>89000</v>
      </c>
      <c r="I286" s="223">
        <f t="shared" ref="I286:M286" si="301">SUM(I287:I287)</f>
        <v>17242381</v>
      </c>
      <c r="J286" s="223">
        <f t="shared" si="301"/>
        <v>17242381</v>
      </c>
      <c r="K286" s="262">
        <f t="shared" si="244"/>
        <v>0</v>
      </c>
      <c r="L286" s="223">
        <f t="shared" si="301"/>
        <v>17238181</v>
      </c>
      <c r="M286" s="223">
        <f t="shared" si="301"/>
        <v>17238181</v>
      </c>
      <c r="N286" s="262">
        <f t="shared" si="245"/>
        <v>0</v>
      </c>
    </row>
    <row r="287" spans="1:14" x14ac:dyDescent="0.25">
      <c r="A287" s="178" t="s">
        <v>178</v>
      </c>
      <c r="B287" s="173" t="s">
        <v>66</v>
      </c>
      <c r="C287" s="175" t="s">
        <v>22</v>
      </c>
      <c r="D287" s="218" t="s">
        <v>259</v>
      </c>
      <c r="E287" s="173" t="s">
        <v>177</v>
      </c>
      <c r="F287" s="223">
        <f>SUM(Лист1!G150)</f>
        <v>11738181</v>
      </c>
      <c r="G287" s="223">
        <f>SUM(Лист1!H150)</f>
        <v>11827181</v>
      </c>
      <c r="H287" s="262">
        <f t="shared" si="243"/>
        <v>89000</v>
      </c>
      <c r="I287" s="223">
        <f>SUM(Лист1!J150)</f>
        <v>17242381</v>
      </c>
      <c r="J287" s="223">
        <f>SUM(Лист1!K150)</f>
        <v>17242381</v>
      </c>
      <c r="K287" s="262">
        <f t="shared" si="244"/>
        <v>0</v>
      </c>
      <c r="L287" s="223">
        <f>SUM(Лист1!M150)</f>
        <v>17238181</v>
      </c>
      <c r="M287" s="223">
        <f>SUM(Лист1!N150)</f>
        <v>17238181</v>
      </c>
      <c r="N287" s="262">
        <f t="shared" si="245"/>
        <v>0</v>
      </c>
    </row>
    <row r="288" spans="1:14" x14ac:dyDescent="0.25">
      <c r="A288" s="184" t="s">
        <v>262</v>
      </c>
      <c r="B288" s="173" t="s">
        <v>66</v>
      </c>
      <c r="C288" s="175" t="s">
        <v>22</v>
      </c>
      <c r="D288" s="218" t="s">
        <v>263</v>
      </c>
      <c r="E288" s="175" t="s">
        <v>8</v>
      </c>
      <c r="F288" s="223">
        <f>SUM(F289)</f>
        <v>18623419</v>
      </c>
      <c r="G288" s="223">
        <f t="shared" ref="G288" si="302">SUM(G289)</f>
        <v>18623419</v>
      </c>
      <c r="H288" s="368">
        <f t="shared" si="243"/>
        <v>0</v>
      </c>
      <c r="I288" s="223">
        <f t="shared" ref="I288:M288" si="303">SUM(I289)</f>
        <v>17754619</v>
      </c>
      <c r="J288" s="223">
        <f t="shared" si="303"/>
        <v>17754619</v>
      </c>
      <c r="K288" s="262">
        <f t="shared" si="244"/>
        <v>0</v>
      </c>
      <c r="L288" s="223">
        <f t="shared" si="303"/>
        <v>18396619</v>
      </c>
      <c r="M288" s="223">
        <f t="shared" si="303"/>
        <v>18396619</v>
      </c>
      <c r="N288" s="262">
        <f t="shared" si="245"/>
        <v>0</v>
      </c>
    </row>
    <row r="289" spans="1:14" ht="24.75" x14ac:dyDescent="0.25">
      <c r="A289" s="252" t="s">
        <v>16</v>
      </c>
      <c r="B289" s="173" t="s">
        <v>66</v>
      </c>
      <c r="C289" s="175" t="s">
        <v>22</v>
      </c>
      <c r="D289" s="218" t="s">
        <v>263</v>
      </c>
      <c r="E289" s="173" t="s">
        <v>17</v>
      </c>
      <c r="F289" s="223">
        <f>SUM(F290:F290)</f>
        <v>18623419</v>
      </c>
      <c r="G289" s="223">
        <f t="shared" ref="G289" si="304">SUM(G290:G290)</f>
        <v>18623419</v>
      </c>
      <c r="H289" s="368">
        <f t="shared" si="243"/>
        <v>0</v>
      </c>
      <c r="I289" s="223">
        <f t="shared" ref="I289:M289" si="305">SUM(I290:I290)</f>
        <v>17754619</v>
      </c>
      <c r="J289" s="223">
        <f t="shared" si="305"/>
        <v>17754619</v>
      </c>
      <c r="K289" s="262">
        <f t="shared" si="244"/>
        <v>0</v>
      </c>
      <c r="L289" s="223">
        <f t="shared" si="305"/>
        <v>18396619</v>
      </c>
      <c r="M289" s="223">
        <f t="shared" si="305"/>
        <v>18396619</v>
      </c>
      <c r="N289" s="262">
        <f t="shared" si="245"/>
        <v>0</v>
      </c>
    </row>
    <row r="290" spans="1:14" x14ac:dyDescent="0.25">
      <c r="A290" s="178" t="s">
        <v>178</v>
      </c>
      <c r="B290" s="173" t="s">
        <v>66</v>
      </c>
      <c r="C290" s="175" t="s">
        <v>22</v>
      </c>
      <c r="D290" s="218" t="s">
        <v>263</v>
      </c>
      <c r="E290" s="173" t="s">
        <v>177</v>
      </c>
      <c r="F290" s="223">
        <f>SUM(Лист1!G156)</f>
        <v>18623419</v>
      </c>
      <c r="G290" s="223">
        <f>SUM(Лист1!H156)</f>
        <v>18623419</v>
      </c>
      <c r="H290" s="368">
        <f t="shared" si="243"/>
        <v>0</v>
      </c>
      <c r="I290" s="223">
        <f>SUM(Лист1!J156)</f>
        <v>17754619</v>
      </c>
      <c r="J290" s="223">
        <f>SUM(Лист1!K156)</f>
        <v>17754619</v>
      </c>
      <c r="K290" s="262">
        <f t="shared" si="244"/>
        <v>0</v>
      </c>
      <c r="L290" s="223">
        <f>SUM(Лист1!M156)</f>
        <v>18396619</v>
      </c>
      <c r="M290" s="223">
        <f>SUM(Лист1!N156)</f>
        <v>18396619</v>
      </c>
      <c r="N290" s="262">
        <f t="shared" si="245"/>
        <v>0</v>
      </c>
    </row>
    <row r="291" spans="1:14" ht="77.25" x14ac:dyDescent="0.25">
      <c r="A291" s="184" t="s">
        <v>260</v>
      </c>
      <c r="B291" s="199" t="s">
        <v>66</v>
      </c>
      <c r="C291" s="220" t="s">
        <v>22</v>
      </c>
      <c r="D291" s="218" t="s">
        <v>261</v>
      </c>
      <c r="E291" s="220" t="s">
        <v>8</v>
      </c>
      <c r="F291" s="287">
        <f>SUM(F293)</f>
        <v>4570000</v>
      </c>
      <c r="G291" s="287">
        <f t="shared" ref="G291" si="306">SUM(G293)</f>
        <v>4570000</v>
      </c>
      <c r="H291" s="262">
        <f t="shared" si="243"/>
        <v>0</v>
      </c>
      <c r="I291" s="287">
        <f t="shared" ref="I291:L291" si="307">SUM(I293)</f>
        <v>0</v>
      </c>
      <c r="J291" s="287">
        <f t="shared" ref="J291" si="308">SUM(J293)</f>
        <v>0</v>
      </c>
      <c r="K291" s="262">
        <f t="shared" si="244"/>
        <v>0</v>
      </c>
      <c r="L291" s="287">
        <f t="shared" si="307"/>
        <v>0</v>
      </c>
      <c r="M291" s="287">
        <f t="shared" ref="M291" si="309">SUM(M293)</f>
        <v>0</v>
      </c>
      <c r="N291" s="262">
        <f t="shared" si="245"/>
        <v>0</v>
      </c>
    </row>
    <row r="292" spans="1:14" ht="23.25" x14ac:dyDescent="0.25">
      <c r="A292" s="177" t="s">
        <v>16</v>
      </c>
      <c r="B292" s="173" t="s">
        <v>66</v>
      </c>
      <c r="C292" s="175" t="s">
        <v>22</v>
      </c>
      <c r="D292" s="218" t="s">
        <v>261</v>
      </c>
      <c r="E292" s="173" t="s">
        <v>17</v>
      </c>
      <c r="F292" s="287">
        <f>SUM(F293)</f>
        <v>4570000</v>
      </c>
      <c r="G292" s="287">
        <f t="shared" ref="G292" si="310">SUM(G293)</f>
        <v>4570000</v>
      </c>
      <c r="H292" s="262">
        <f t="shared" si="243"/>
        <v>0</v>
      </c>
      <c r="I292" s="287">
        <f t="shared" ref="I292:M292" si="311">SUM(I293)</f>
        <v>0</v>
      </c>
      <c r="J292" s="287">
        <f t="shared" si="311"/>
        <v>0</v>
      </c>
      <c r="K292" s="262">
        <f t="shared" si="244"/>
        <v>0</v>
      </c>
      <c r="L292" s="287">
        <f t="shared" si="311"/>
        <v>0</v>
      </c>
      <c r="M292" s="287">
        <f t="shared" si="311"/>
        <v>0</v>
      </c>
      <c r="N292" s="262">
        <f t="shared" si="245"/>
        <v>0</v>
      </c>
    </row>
    <row r="293" spans="1:14" x14ac:dyDescent="0.25">
      <c r="A293" s="178" t="s">
        <v>178</v>
      </c>
      <c r="B293" s="173" t="s">
        <v>66</v>
      </c>
      <c r="C293" s="175" t="s">
        <v>22</v>
      </c>
      <c r="D293" s="218" t="s">
        <v>261</v>
      </c>
      <c r="E293" s="173" t="s">
        <v>177</v>
      </c>
      <c r="F293" s="287">
        <f>SUM(Лист1!G153)</f>
        <v>4570000</v>
      </c>
      <c r="G293" s="287">
        <f>SUM(Лист1!H153)</f>
        <v>4570000</v>
      </c>
      <c r="H293" s="262">
        <f t="shared" si="243"/>
        <v>0</v>
      </c>
      <c r="I293" s="287">
        <f>SUM(Лист1!J153)</f>
        <v>0</v>
      </c>
      <c r="J293" s="287">
        <f>SUM(Лист1!K153)</f>
        <v>0</v>
      </c>
      <c r="K293" s="262">
        <f t="shared" si="244"/>
        <v>0</v>
      </c>
      <c r="L293" s="287">
        <f>SUM(Лист1!M153)</f>
        <v>0</v>
      </c>
      <c r="M293" s="287">
        <f>SUM(Лист1!N153)</f>
        <v>0</v>
      </c>
      <c r="N293" s="262">
        <f t="shared" si="245"/>
        <v>0</v>
      </c>
    </row>
    <row r="294" spans="1:14" ht="60.75" x14ac:dyDescent="0.25">
      <c r="A294" s="215" t="s">
        <v>68</v>
      </c>
      <c r="B294" s="199" t="s">
        <v>66</v>
      </c>
      <c r="C294" s="220" t="s">
        <v>22</v>
      </c>
      <c r="D294" s="218" t="s">
        <v>145</v>
      </c>
      <c r="E294" s="220" t="s">
        <v>8</v>
      </c>
      <c r="F294" s="287">
        <f>SUM(F295)</f>
        <v>104940</v>
      </c>
      <c r="G294" s="287">
        <f t="shared" ref="G294" si="312">SUM(G295)</f>
        <v>104940</v>
      </c>
      <c r="H294" s="262">
        <f t="shared" si="243"/>
        <v>0</v>
      </c>
      <c r="I294" s="287">
        <f t="shared" ref="I294:M294" si="313">SUM(I295)</f>
        <v>104940</v>
      </c>
      <c r="J294" s="287">
        <f t="shared" si="313"/>
        <v>104940</v>
      </c>
      <c r="K294" s="262">
        <f t="shared" si="244"/>
        <v>0</v>
      </c>
      <c r="L294" s="287">
        <f t="shared" si="313"/>
        <v>104940</v>
      </c>
      <c r="M294" s="287">
        <f t="shared" si="313"/>
        <v>104940</v>
      </c>
      <c r="N294" s="262">
        <f t="shared" si="245"/>
        <v>0</v>
      </c>
    </row>
    <row r="295" spans="1:14" ht="23.25" x14ac:dyDescent="0.25">
      <c r="A295" s="177" t="s">
        <v>16</v>
      </c>
      <c r="B295" s="173" t="s">
        <v>66</v>
      </c>
      <c r="C295" s="175" t="s">
        <v>22</v>
      </c>
      <c r="D295" s="218" t="s">
        <v>145</v>
      </c>
      <c r="E295" s="173" t="s">
        <v>17</v>
      </c>
      <c r="F295" s="287">
        <f>SUM(F296:F296)</f>
        <v>104940</v>
      </c>
      <c r="G295" s="287">
        <f t="shared" ref="G295" si="314">SUM(G296:G296)</f>
        <v>104940</v>
      </c>
      <c r="H295" s="262">
        <f t="shared" si="243"/>
        <v>0</v>
      </c>
      <c r="I295" s="287">
        <f t="shared" ref="I295:M295" si="315">SUM(I296:I296)</f>
        <v>104940</v>
      </c>
      <c r="J295" s="287">
        <f t="shared" si="315"/>
        <v>104940</v>
      </c>
      <c r="K295" s="262">
        <f t="shared" si="244"/>
        <v>0</v>
      </c>
      <c r="L295" s="287">
        <f t="shared" si="315"/>
        <v>104940</v>
      </c>
      <c r="M295" s="287">
        <f t="shared" si="315"/>
        <v>104940</v>
      </c>
      <c r="N295" s="262">
        <f t="shared" si="245"/>
        <v>0</v>
      </c>
    </row>
    <row r="296" spans="1:14" x14ac:dyDescent="0.25">
      <c r="A296" s="178" t="s">
        <v>178</v>
      </c>
      <c r="B296" s="173" t="s">
        <v>66</v>
      </c>
      <c r="C296" s="175" t="s">
        <v>22</v>
      </c>
      <c r="D296" s="218" t="s">
        <v>145</v>
      </c>
      <c r="E296" s="173" t="s">
        <v>177</v>
      </c>
      <c r="F296" s="264">
        <f>SUM(Лист1!G159)</f>
        <v>104940</v>
      </c>
      <c r="G296" s="264">
        <f>SUM(Лист1!H159)</f>
        <v>104940</v>
      </c>
      <c r="H296" s="262">
        <f t="shared" si="243"/>
        <v>0</v>
      </c>
      <c r="I296" s="264">
        <f>SUM(Лист1!J159)</f>
        <v>104940</v>
      </c>
      <c r="J296" s="264">
        <f>SUM(Лист1!K159)</f>
        <v>104940</v>
      </c>
      <c r="K296" s="262">
        <f t="shared" si="244"/>
        <v>0</v>
      </c>
      <c r="L296" s="264">
        <f>SUM(Лист1!M159)</f>
        <v>104940</v>
      </c>
      <c r="M296" s="264">
        <f>SUM(Лист1!N159)</f>
        <v>104940</v>
      </c>
      <c r="N296" s="262">
        <f t="shared" si="245"/>
        <v>0</v>
      </c>
    </row>
    <row r="297" spans="1:14" ht="24.75" x14ac:dyDescent="0.25">
      <c r="A297" s="215" t="s">
        <v>397</v>
      </c>
      <c r="B297" s="199" t="s">
        <v>66</v>
      </c>
      <c r="C297" s="220" t="s">
        <v>22</v>
      </c>
      <c r="D297" s="218" t="s">
        <v>375</v>
      </c>
      <c r="E297" s="220" t="s">
        <v>8</v>
      </c>
      <c r="F297" s="286">
        <f t="shared" ref="F297:G298" si="316">SUM(F298)</f>
        <v>62500</v>
      </c>
      <c r="G297" s="287">
        <f t="shared" si="316"/>
        <v>1562500</v>
      </c>
      <c r="H297" s="288">
        <f t="shared" si="243"/>
        <v>1500000</v>
      </c>
      <c r="I297" s="264"/>
      <c r="J297" s="264"/>
      <c r="K297" s="262"/>
      <c r="L297" s="264"/>
      <c r="M297" s="264"/>
      <c r="N297" s="262"/>
    </row>
    <row r="298" spans="1:14" ht="23.25" x14ac:dyDescent="0.25">
      <c r="A298" s="177" t="s">
        <v>16</v>
      </c>
      <c r="B298" s="173" t="s">
        <v>66</v>
      </c>
      <c r="C298" s="175" t="s">
        <v>22</v>
      </c>
      <c r="D298" s="218" t="s">
        <v>375</v>
      </c>
      <c r="E298" s="173" t="s">
        <v>17</v>
      </c>
      <c r="F298" s="287">
        <f t="shared" si="316"/>
        <v>62500</v>
      </c>
      <c r="G298" s="287">
        <f t="shared" si="316"/>
        <v>1562500</v>
      </c>
      <c r="H298" s="288">
        <f t="shared" si="243"/>
        <v>1500000</v>
      </c>
      <c r="I298" s="264"/>
      <c r="J298" s="264"/>
      <c r="K298" s="262"/>
      <c r="L298" s="264"/>
      <c r="M298" s="264"/>
      <c r="N298" s="262"/>
    </row>
    <row r="299" spans="1:14" x14ac:dyDescent="0.25">
      <c r="A299" s="178" t="s">
        <v>178</v>
      </c>
      <c r="B299" s="173" t="s">
        <v>66</v>
      </c>
      <c r="C299" s="175" t="s">
        <v>22</v>
      </c>
      <c r="D299" s="218" t="s">
        <v>375</v>
      </c>
      <c r="E299" s="173" t="s">
        <v>177</v>
      </c>
      <c r="F299" s="264">
        <f>SUM(Лист1!G162)</f>
        <v>62500</v>
      </c>
      <c r="G299" s="264">
        <f>SUM(Лист1!H162)</f>
        <v>1562500</v>
      </c>
      <c r="H299" s="288">
        <f t="shared" si="243"/>
        <v>1500000</v>
      </c>
      <c r="I299" s="264"/>
      <c r="J299" s="264"/>
      <c r="K299" s="262"/>
      <c r="L299" s="264"/>
      <c r="M299" s="264"/>
      <c r="N299" s="262"/>
    </row>
    <row r="300" spans="1:14" x14ac:dyDescent="0.25">
      <c r="A300" s="215" t="s">
        <v>396</v>
      </c>
      <c r="B300" s="199" t="s">
        <v>66</v>
      </c>
      <c r="C300" s="220" t="s">
        <v>22</v>
      </c>
      <c r="D300" s="218" t="s">
        <v>366</v>
      </c>
      <c r="E300" s="220" t="s">
        <v>8</v>
      </c>
      <c r="F300" s="287">
        <f t="shared" ref="F300:M304" si="317">SUM(F301)</f>
        <v>2709</v>
      </c>
      <c r="G300" s="287">
        <f t="shared" si="317"/>
        <v>180933</v>
      </c>
      <c r="H300" s="288">
        <f t="shared" si="243"/>
        <v>178224</v>
      </c>
      <c r="I300" s="287">
        <f t="shared" si="317"/>
        <v>0</v>
      </c>
      <c r="J300" s="287">
        <f t="shared" si="317"/>
        <v>0</v>
      </c>
      <c r="K300" s="288">
        <f t="shared" ref="K300:K304" si="318">J300-I300</f>
        <v>0</v>
      </c>
      <c r="L300" s="287">
        <f t="shared" si="317"/>
        <v>0</v>
      </c>
      <c r="M300" s="287">
        <f t="shared" si="317"/>
        <v>0</v>
      </c>
      <c r="N300" s="359">
        <f t="shared" si="245"/>
        <v>0</v>
      </c>
    </row>
    <row r="301" spans="1:14" ht="23.25" x14ac:dyDescent="0.25">
      <c r="A301" s="177" t="s">
        <v>16</v>
      </c>
      <c r="B301" s="173" t="s">
        <v>66</v>
      </c>
      <c r="C301" s="175" t="s">
        <v>22</v>
      </c>
      <c r="D301" s="218" t="s">
        <v>366</v>
      </c>
      <c r="E301" s="173" t="s">
        <v>17</v>
      </c>
      <c r="F301" s="287">
        <f t="shared" si="317"/>
        <v>2709</v>
      </c>
      <c r="G301" s="287">
        <f t="shared" si="317"/>
        <v>180933</v>
      </c>
      <c r="H301" s="288">
        <f t="shared" si="243"/>
        <v>178224</v>
      </c>
      <c r="I301" s="287">
        <f t="shared" si="317"/>
        <v>0</v>
      </c>
      <c r="J301" s="287">
        <f t="shared" si="317"/>
        <v>0</v>
      </c>
      <c r="K301" s="248">
        <f t="shared" si="318"/>
        <v>0</v>
      </c>
      <c r="L301" s="287">
        <f t="shared" si="317"/>
        <v>0</v>
      </c>
      <c r="M301" s="287">
        <f t="shared" si="317"/>
        <v>0</v>
      </c>
      <c r="N301" s="359">
        <f t="shared" si="245"/>
        <v>0</v>
      </c>
    </row>
    <row r="302" spans="1:14" x14ac:dyDescent="0.25">
      <c r="A302" s="178" t="s">
        <v>178</v>
      </c>
      <c r="B302" s="173" t="s">
        <v>66</v>
      </c>
      <c r="C302" s="175" t="s">
        <v>22</v>
      </c>
      <c r="D302" s="218" t="s">
        <v>366</v>
      </c>
      <c r="E302" s="173" t="s">
        <v>177</v>
      </c>
      <c r="F302" s="264">
        <f>SUM(Лист1!G165)</f>
        <v>2709</v>
      </c>
      <c r="G302" s="264">
        <f>SUM(Лист1!H165)</f>
        <v>180933</v>
      </c>
      <c r="H302" s="264">
        <f>SUM(Лист1!I165)</f>
        <v>178224</v>
      </c>
      <c r="I302" s="264">
        <f>SUM(Лист1!J165)</f>
        <v>0</v>
      </c>
      <c r="J302" s="264">
        <f>SUM(Лист1!K165)</f>
        <v>0</v>
      </c>
      <c r="K302" s="264">
        <f>SUM(Лист1!L165)</f>
        <v>0</v>
      </c>
      <c r="L302" s="264">
        <f>SUM(Лист1!M165)</f>
        <v>0</v>
      </c>
      <c r="M302" s="264">
        <f>SUM(Лист1!N165)</f>
        <v>0</v>
      </c>
      <c r="N302" s="264">
        <f>SUM(Лист1!O165)</f>
        <v>0</v>
      </c>
    </row>
    <row r="303" spans="1:14" ht="48.75" x14ac:dyDescent="0.25">
      <c r="A303" s="215" t="s">
        <v>367</v>
      </c>
      <c r="B303" s="199" t="s">
        <v>66</v>
      </c>
      <c r="C303" s="220" t="s">
        <v>22</v>
      </c>
      <c r="D303" s="218" t="s">
        <v>368</v>
      </c>
      <c r="E303" s="220" t="s">
        <v>8</v>
      </c>
      <c r="F303" s="287">
        <f t="shared" si="317"/>
        <v>4529</v>
      </c>
      <c r="G303" s="287">
        <f t="shared" si="317"/>
        <v>0</v>
      </c>
      <c r="H303" s="288">
        <f t="shared" si="243"/>
        <v>-4529</v>
      </c>
      <c r="I303" s="287">
        <f t="shared" si="317"/>
        <v>0</v>
      </c>
      <c r="J303" s="287">
        <f t="shared" si="317"/>
        <v>0</v>
      </c>
      <c r="K303" s="288">
        <f t="shared" si="318"/>
        <v>0</v>
      </c>
      <c r="L303" s="287">
        <f t="shared" si="317"/>
        <v>0</v>
      </c>
      <c r="M303" s="287">
        <f t="shared" si="317"/>
        <v>0</v>
      </c>
      <c r="N303" s="359">
        <f t="shared" si="245"/>
        <v>0</v>
      </c>
    </row>
    <row r="304" spans="1:14" ht="23.25" x14ac:dyDescent="0.25">
      <c r="A304" s="177" t="s">
        <v>16</v>
      </c>
      <c r="B304" s="173" t="s">
        <v>66</v>
      </c>
      <c r="C304" s="175" t="s">
        <v>22</v>
      </c>
      <c r="D304" s="218" t="s">
        <v>368</v>
      </c>
      <c r="E304" s="173" t="s">
        <v>17</v>
      </c>
      <c r="F304" s="287">
        <f t="shared" si="317"/>
        <v>4529</v>
      </c>
      <c r="G304" s="287">
        <f t="shared" si="317"/>
        <v>0</v>
      </c>
      <c r="H304" s="288">
        <f t="shared" si="243"/>
        <v>-4529</v>
      </c>
      <c r="I304" s="287">
        <f t="shared" si="317"/>
        <v>0</v>
      </c>
      <c r="J304" s="287">
        <f t="shared" si="317"/>
        <v>0</v>
      </c>
      <c r="K304" s="248">
        <f t="shared" si="318"/>
        <v>0</v>
      </c>
      <c r="L304" s="287">
        <f t="shared" si="317"/>
        <v>0</v>
      </c>
      <c r="M304" s="287">
        <f t="shared" si="317"/>
        <v>0</v>
      </c>
      <c r="N304" s="359">
        <f t="shared" si="245"/>
        <v>0</v>
      </c>
    </row>
    <row r="305" spans="1:14" x14ac:dyDescent="0.25">
      <c r="A305" s="178" t="s">
        <v>178</v>
      </c>
      <c r="B305" s="173" t="s">
        <v>66</v>
      </c>
      <c r="C305" s="175" t="s">
        <v>22</v>
      </c>
      <c r="D305" s="218" t="s">
        <v>368</v>
      </c>
      <c r="E305" s="173" t="s">
        <v>177</v>
      </c>
      <c r="F305" s="264">
        <f>SUM(Лист1!G168)</f>
        <v>4529</v>
      </c>
      <c r="G305" s="264">
        <f>SUM(Лист1!H168)</f>
        <v>0</v>
      </c>
      <c r="H305" s="264">
        <f>SUM(Лист1!I168)</f>
        <v>-4529</v>
      </c>
      <c r="I305" s="264">
        <f>SUM(Лист1!J168)</f>
        <v>0</v>
      </c>
      <c r="J305" s="264">
        <f>SUM(Лист1!K168)</f>
        <v>0</v>
      </c>
      <c r="K305" s="264">
        <f>SUM(Лист1!L168)</f>
        <v>0</v>
      </c>
      <c r="L305" s="264">
        <f>SUM(Лист1!M168)</f>
        <v>0</v>
      </c>
      <c r="M305" s="264">
        <f>SUM(Лист1!N168)</f>
        <v>0</v>
      </c>
      <c r="N305" s="264">
        <f>SUM(Лист1!O168)</f>
        <v>0</v>
      </c>
    </row>
    <row r="306" spans="1:14" x14ac:dyDescent="0.25">
      <c r="A306" s="172" t="s">
        <v>197</v>
      </c>
      <c r="B306" s="265" t="s">
        <v>66</v>
      </c>
      <c r="C306" s="267" t="s">
        <v>26</v>
      </c>
      <c r="D306" s="266" t="s">
        <v>137</v>
      </c>
      <c r="E306" s="267" t="s">
        <v>8</v>
      </c>
      <c r="F306" s="304">
        <f>SUM(F307+F310)</f>
        <v>3981703</v>
      </c>
      <c r="G306" s="304">
        <f t="shared" ref="G306" si="319">SUM(G307+G310)</f>
        <v>3981703</v>
      </c>
      <c r="H306" s="262">
        <f t="shared" si="243"/>
        <v>0</v>
      </c>
      <c r="I306" s="304">
        <f t="shared" ref="I306:L306" si="320">SUM(I307+I310)</f>
        <v>2551703</v>
      </c>
      <c r="J306" s="304">
        <f t="shared" ref="J306" si="321">SUM(J307+J310)</f>
        <v>2551703</v>
      </c>
      <c r="K306" s="262">
        <f t="shared" si="244"/>
        <v>0</v>
      </c>
      <c r="L306" s="304">
        <f t="shared" si="320"/>
        <v>2551703</v>
      </c>
      <c r="M306" s="304">
        <f t="shared" ref="M306" si="322">SUM(M307+M310)</f>
        <v>2551703</v>
      </c>
      <c r="N306" s="262">
        <f t="shared" si="245"/>
        <v>0</v>
      </c>
    </row>
    <row r="307" spans="1:14" x14ac:dyDescent="0.25">
      <c r="A307" s="184" t="s">
        <v>76</v>
      </c>
      <c r="B307" s="199" t="s">
        <v>66</v>
      </c>
      <c r="C307" s="220" t="s">
        <v>26</v>
      </c>
      <c r="D307" s="218" t="s">
        <v>264</v>
      </c>
      <c r="E307" s="220" t="s">
        <v>8</v>
      </c>
      <c r="F307" s="287">
        <f t="shared" ref="F307:M308" si="323">SUM(F308)</f>
        <v>2551703</v>
      </c>
      <c r="G307" s="287">
        <f t="shared" si="323"/>
        <v>2551703</v>
      </c>
      <c r="H307" s="262">
        <f t="shared" si="243"/>
        <v>0</v>
      </c>
      <c r="I307" s="287">
        <f t="shared" si="323"/>
        <v>2551703</v>
      </c>
      <c r="J307" s="287">
        <f t="shared" si="323"/>
        <v>2551703</v>
      </c>
      <c r="K307" s="262">
        <f t="shared" si="244"/>
        <v>0</v>
      </c>
      <c r="L307" s="287">
        <f t="shared" si="323"/>
        <v>2551703</v>
      </c>
      <c r="M307" s="287">
        <f t="shared" si="323"/>
        <v>2551703</v>
      </c>
      <c r="N307" s="262">
        <f t="shared" si="245"/>
        <v>0</v>
      </c>
    </row>
    <row r="308" spans="1:14" ht="23.25" x14ac:dyDescent="0.25">
      <c r="A308" s="177" t="s">
        <v>16</v>
      </c>
      <c r="B308" s="199" t="s">
        <v>66</v>
      </c>
      <c r="C308" s="220" t="s">
        <v>26</v>
      </c>
      <c r="D308" s="218" t="s">
        <v>264</v>
      </c>
      <c r="E308" s="199" t="s">
        <v>17</v>
      </c>
      <c r="F308" s="287">
        <f t="shared" si="323"/>
        <v>2551703</v>
      </c>
      <c r="G308" s="287">
        <f t="shared" si="323"/>
        <v>2551703</v>
      </c>
      <c r="H308" s="262">
        <f t="shared" si="243"/>
        <v>0</v>
      </c>
      <c r="I308" s="287">
        <f t="shared" si="323"/>
        <v>2551703</v>
      </c>
      <c r="J308" s="287">
        <f t="shared" si="323"/>
        <v>2551703</v>
      </c>
      <c r="K308" s="262">
        <f t="shared" si="244"/>
        <v>0</v>
      </c>
      <c r="L308" s="287">
        <f t="shared" si="323"/>
        <v>2551703</v>
      </c>
      <c r="M308" s="287">
        <f t="shared" si="323"/>
        <v>2551703</v>
      </c>
      <c r="N308" s="262">
        <f t="shared" si="245"/>
        <v>0</v>
      </c>
    </row>
    <row r="309" spans="1:14" x14ac:dyDescent="0.25">
      <c r="A309" s="178" t="s">
        <v>178</v>
      </c>
      <c r="B309" s="199" t="s">
        <v>66</v>
      </c>
      <c r="C309" s="220" t="s">
        <v>26</v>
      </c>
      <c r="D309" s="218" t="s">
        <v>264</v>
      </c>
      <c r="E309" s="199" t="s">
        <v>177</v>
      </c>
      <c r="F309" s="287">
        <f>SUM(Лист1!G172)</f>
        <v>2551703</v>
      </c>
      <c r="G309" s="287">
        <f>SUM(Лист1!H172)</f>
        <v>2551703</v>
      </c>
      <c r="H309" s="262">
        <f t="shared" si="243"/>
        <v>0</v>
      </c>
      <c r="I309" s="287">
        <f>SUM(Лист1!J172)</f>
        <v>2551703</v>
      </c>
      <c r="J309" s="287">
        <f>SUM(Лист1!K172)</f>
        <v>2551703</v>
      </c>
      <c r="K309" s="262">
        <f t="shared" si="244"/>
        <v>0</v>
      </c>
      <c r="L309" s="287">
        <f>SUM(Лист1!M172)</f>
        <v>2551703</v>
      </c>
      <c r="M309" s="287">
        <f>SUM(Лист1!N172)</f>
        <v>2551703</v>
      </c>
      <c r="N309" s="262">
        <f t="shared" si="245"/>
        <v>0</v>
      </c>
    </row>
    <row r="310" spans="1:14" ht="64.5" x14ac:dyDescent="0.25">
      <c r="A310" s="184" t="s">
        <v>265</v>
      </c>
      <c r="B310" s="199" t="s">
        <v>66</v>
      </c>
      <c r="C310" s="220" t="s">
        <v>26</v>
      </c>
      <c r="D310" s="218" t="s">
        <v>266</v>
      </c>
      <c r="E310" s="220" t="s">
        <v>8</v>
      </c>
      <c r="F310" s="287">
        <f t="shared" ref="F310:M311" si="324">SUM(F311)</f>
        <v>1430000</v>
      </c>
      <c r="G310" s="287">
        <f t="shared" si="324"/>
        <v>1430000</v>
      </c>
      <c r="H310" s="262">
        <f t="shared" si="243"/>
        <v>0</v>
      </c>
      <c r="I310" s="287">
        <f t="shared" si="324"/>
        <v>0</v>
      </c>
      <c r="J310" s="287">
        <f t="shared" si="324"/>
        <v>0</v>
      </c>
      <c r="K310" s="262">
        <f t="shared" si="244"/>
        <v>0</v>
      </c>
      <c r="L310" s="287">
        <f t="shared" si="324"/>
        <v>0</v>
      </c>
      <c r="M310" s="287">
        <f t="shared" si="324"/>
        <v>0</v>
      </c>
      <c r="N310" s="262">
        <f t="shared" si="245"/>
        <v>0</v>
      </c>
    </row>
    <row r="311" spans="1:14" ht="23.25" x14ac:dyDescent="0.25">
      <c r="A311" s="177" t="s">
        <v>16</v>
      </c>
      <c r="B311" s="173" t="s">
        <v>66</v>
      </c>
      <c r="C311" s="175" t="s">
        <v>26</v>
      </c>
      <c r="D311" s="218" t="s">
        <v>266</v>
      </c>
      <c r="E311" s="173" t="s">
        <v>17</v>
      </c>
      <c r="F311" s="287">
        <f t="shared" si="324"/>
        <v>1430000</v>
      </c>
      <c r="G311" s="287">
        <f t="shared" si="324"/>
        <v>1430000</v>
      </c>
      <c r="H311" s="262">
        <f t="shared" si="243"/>
        <v>0</v>
      </c>
      <c r="I311" s="287">
        <f t="shared" si="324"/>
        <v>0</v>
      </c>
      <c r="J311" s="287">
        <f t="shared" si="324"/>
        <v>0</v>
      </c>
      <c r="K311" s="262">
        <f t="shared" si="244"/>
        <v>0</v>
      </c>
      <c r="L311" s="287">
        <f t="shared" si="324"/>
        <v>0</v>
      </c>
      <c r="M311" s="287">
        <f t="shared" si="324"/>
        <v>0</v>
      </c>
      <c r="N311" s="262">
        <f t="shared" si="245"/>
        <v>0</v>
      </c>
    </row>
    <row r="312" spans="1:14" x14ac:dyDescent="0.25">
      <c r="A312" s="178" t="s">
        <v>178</v>
      </c>
      <c r="B312" s="173" t="s">
        <v>66</v>
      </c>
      <c r="C312" s="220" t="s">
        <v>26</v>
      </c>
      <c r="D312" s="218" t="s">
        <v>266</v>
      </c>
      <c r="E312" s="173" t="s">
        <v>177</v>
      </c>
      <c r="F312" s="287">
        <f>SUM(Лист1!G175)</f>
        <v>1430000</v>
      </c>
      <c r="G312" s="287">
        <f>SUM(Лист1!H175)</f>
        <v>1430000</v>
      </c>
      <c r="H312" s="262">
        <f t="shared" si="243"/>
        <v>0</v>
      </c>
      <c r="I312" s="287">
        <f>SUM(Лист1!J175)</f>
        <v>0</v>
      </c>
      <c r="J312" s="287">
        <f>SUM(Лист1!K175)</f>
        <v>0</v>
      </c>
      <c r="K312" s="262">
        <f t="shared" si="244"/>
        <v>0</v>
      </c>
      <c r="L312" s="287">
        <f>SUM(Лист1!M175)</f>
        <v>0</v>
      </c>
      <c r="M312" s="287">
        <f>SUM(Лист1!N175)</f>
        <v>0</v>
      </c>
      <c r="N312" s="262">
        <f t="shared" si="245"/>
        <v>0</v>
      </c>
    </row>
    <row r="313" spans="1:14" ht="26.25" x14ac:dyDescent="0.25">
      <c r="A313" s="197" t="s">
        <v>212</v>
      </c>
      <c r="B313" s="206" t="s">
        <v>66</v>
      </c>
      <c r="C313" s="206" t="s">
        <v>44</v>
      </c>
      <c r="D313" s="206" t="s">
        <v>137</v>
      </c>
      <c r="E313" s="206" t="s">
        <v>8</v>
      </c>
      <c r="F313" s="283">
        <f>SUM(F324+F314+F329+F321)</f>
        <v>9530906</v>
      </c>
      <c r="G313" s="283">
        <f t="shared" ref="G313" si="325">SUM(G324+G314+G329+G321)</f>
        <v>9530906</v>
      </c>
      <c r="H313" s="262">
        <f t="shared" si="243"/>
        <v>0</v>
      </c>
      <c r="I313" s="283">
        <f t="shared" ref="I313:L313" si="326">SUM(I324+I314+I329+I321)</f>
        <v>9162606</v>
      </c>
      <c r="J313" s="283">
        <f t="shared" ref="J313" si="327">SUM(J324+J314+J329+J321)</f>
        <v>9162606</v>
      </c>
      <c r="K313" s="262">
        <f t="shared" si="244"/>
        <v>0</v>
      </c>
      <c r="L313" s="283">
        <f t="shared" si="326"/>
        <v>9062606</v>
      </c>
      <c r="M313" s="283">
        <f t="shared" ref="M313" si="328">SUM(M324+M314+M329+M321)</f>
        <v>9062606</v>
      </c>
      <c r="N313" s="262">
        <f t="shared" si="245"/>
        <v>0</v>
      </c>
    </row>
    <row r="314" spans="1:14" ht="26.25" x14ac:dyDescent="0.25">
      <c r="A314" s="184" t="s">
        <v>245</v>
      </c>
      <c r="B314" s="199" t="s">
        <v>66</v>
      </c>
      <c r="C314" s="207" t="s">
        <v>44</v>
      </c>
      <c r="D314" s="218" t="s">
        <v>267</v>
      </c>
      <c r="E314" s="220" t="s">
        <v>8</v>
      </c>
      <c r="F314" s="287">
        <f>SUM(F315+F317+F319)</f>
        <v>8061416</v>
      </c>
      <c r="G314" s="287">
        <f t="shared" ref="G314" si="329">SUM(G315+G317+G319)</f>
        <v>8061416</v>
      </c>
      <c r="H314" s="262">
        <f t="shared" si="243"/>
        <v>0</v>
      </c>
      <c r="I314" s="287">
        <f t="shared" ref="I314:L314" si="330">SUM(I315+I317+I319)</f>
        <v>7739816</v>
      </c>
      <c r="J314" s="287">
        <f t="shared" ref="J314" si="331">SUM(J315+J317+J319)</f>
        <v>7739816</v>
      </c>
      <c r="K314" s="262">
        <f t="shared" si="244"/>
        <v>0</v>
      </c>
      <c r="L314" s="287">
        <f t="shared" si="330"/>
        <v>7739816</v>
      </c>
      <c r="M314" s="287">
        <f t="shared" ref="M314" si="332">SUM(M315+M317+M319)</f>
        <v>7739816</v>
      </c>
      <c r="N314" s="262">
        <f t="shared" si="245"/>
        <v>0</v>
      </c>
    </row>
    <row r="315" spans="1:14" ht="39.6" customHeight="1" x14ac:dyDescent="0.25">
      <c r="A315" s="186" t="s">
        <v>33</v>
      </c>
      <c r="B315" s="173" t="s">
        <v>66</v>
      </c>
      <c r="C315" s="207" t="s">
        <v>44</v>
      </c>
      <c r="D315" s="218" t="s">
        <v>267</v>
      </c>
      <c r="E315" s="173" t="s">
        <v>34</v>
      </c>
      <c r="F315" s="287">
        <f>SUM(F316)</f>
        <v>7891121</v>
      </c>
      <c r="G315" s="287">
        <f t="shared" ref="G315" si="333">SUM(G316)</f>
        <v>7891121</v>
      </c>
      <c r="H315" s="262">
        <f t="shared" si="243"/>
        <v>0</v>
      </c>
      <c r="I315" s="287">
        <f t="shared" ref="I315:M315" si="334">SUM(I316)</f>
        <v>7569521</v>
      </c>
      <c r="J315" s="287">
        <f t="shared" si="334"/>
        <v>7569521</v>
      </c>
      <c r="K315" s="262">
        <f t="shared" si="244"/>
        <v>0</v>
      </c>
      <c r="L315" s="287">
        <f t="shared" si="334"/>
        <v>7569521</v>
      </c>
      <c r="M315" s="287">
        <f t="shared" si="334"/>
        <v>7569521</v>
      </c>
      <c r="N315" s="262">
        <f t="shared" si="245"/>
        <v>0</v>
      </c>
    </row>
    <row r="316" spans="1:14" x14ac:dyDescent="0.25">
      <c r="A316" s="177" t="s">
        <v>37</v>
      </c>
      <c r="B316" s="173" t="s">
        <v>66</v>
      </c>
      <c r="C316" s="305" t="s">
        <v>44</v>
      </c>
      <c r="D316" s="218" t="s">
        <v>267</v>
      </c>
      <c r="E316" s="173" t="s">
        <v>38</v>
      </c>
      <c r="F316" s="287">
        <f>SUM(Лист1!G179)</f>
        <v>7891121</v>
      </c>
      <c r="G316" s="287">
        <f>SUM(Лист1!H179)</f>
        <v>7891121</v>
      </c>
      <c r="H316" s="262">
        <f t="shared" si="243"/>
        <v>0</v>
      </c>
      <c r="I316" s="287">
        <f>SUM(Лист1!J179)</f>
        <v>7569521</v>
      </c>
      <c r="J316" s="287">
        <f>SUM(Лист1!K179)</f>
        <v>7569521</v>
      </c>
      <c r="K316" s="262">
        <f t="shared" si="244"/>
        <v>0</v>
      </c>
      <c r="L316" s="287">
        <f>SUM(Лист1!M179)</f>
        <v>7569521</v>
      </c>
      <c r="M316" s="287">
        <f>SUM(Лист1!N179)</f>
        <v>7569521</v>
      </c>
      <c r="N316" s="262">
        <f t="shared" si="245"/>
        <v>0</v>
      </c>
    </row>
    <row r="317" spans="1:14" x14ac:dyDescent="0.25">
      <c r="A317" s="186" t="s">
        <v>12</v>
      </c>
      <c r="B317" s="173" t="s">
        <v>66</v>
      </c>
      <c r="C317" s="207" t="s">
        <v>44</v>
      </c>
      <c r="D317" s="218" t="s">
        <v>267</v>
      </c>
      <c r="E317" s="173" t="s">
        <v>13</v>
      </c>
      <c r="F317" s="1">
        <f>SUM(F318)</f>
        <v>158795</v>
      </c>
      <c r="G317" s="1">
        <f t="shared" ref="G317" si="335">SUM(G318)</f>
        <v>158795</v>
      </c>
      <c r="H317" s="262">
        <f t="shared" si="243"/>
        <v>0</v>
      </c>
      <c r="I317" s="1">
        <f t="shared" ref="I317:M317" si="336">SUM(I318)</f>
        <v>158795</v>
      </c>
      <c r="J317" s="1">
        <f t="shared" si="336"/>
        <v>158795</v>
      </c>
      <c r="K317" s="262">
        <f t="shared" si="244"/>
        <v>0</v>
      </c>
      <c r="L317" s="1">
        <f t="shared" si="336"/>
        <v>158795</v>
      </c>
      <c r="M317" s="1">
        <f t="shared" si="336"/>
        <v>158795</v>
      </c>
      <c r="N317" s="262">
        <f t="shared" si="245"/>
        <v>0</v>
      </c>
    </row>
    <row r="318" spans="1:14" ht="33.75" x14ac:dyDescent="0.25">
      <c r="A318" s="298" t="s">
        <v>182</v>
      </c>
      <c r="B318" s="173" t="s">
        <v>66</v>
      </c>
      <c r="C318" s="305" t="s">
        <v>44</v>
      </c>
      <c r="D318" s="218" t="s">
        <v>267</v>
      </c>
      <c r="E318" s="173" t="s">
        <v>15</v>
      </c>
      <c r="F318" s="287">
        <f>SUM(Лист1!G181)</f>
        <v>158795</v>
      </c>
      <c r="G318" s="287">
        <f>SUM(Лист1!H181)</f>
        <v>158795</v>
      </c>
      <c r="H318" s="262">
        <f t="shared" si="243"/>
        <v>0</v>
      </c>
      <c r="I318" s="287">
        <f>SUM(Лист1!J181)</f>
        <v>158795</v>
      </c>
      <c r="J318" s="287">
        <f>SUM(Лист1!K181)</f>
        <v>158795</v>
      </c>
      <c r="K318" s="262">
        <f t="shared" si="244"/>
        <v>0</v>
      </c>
      <c r="L318" s="287">
        <f>SUM(Лист1!M181)</f>
        <v>158795</v>
      </c>
      <c r="M318" s="287">
        <f>SUM(Лист1!N181)</f>
        <v>158795</v>
      </c>
      <c r="N318" s="262">
        <f t="shared" si="245"/>
        <v>0</v>
      </c>
    </row>
    <row r="319" spans="1:14" x14ac:dyDescent="0.25">
      <c r="A319" s="186" t="s">
        <v>39</v>
      </c>
      <c r="B319" s="173" t="s">
        <v>66</v>
      </c>
      <c r="C319" s="207" t="s">
        <v>44</v>
      </c>
      <c r="D319" s="218" t="s">
        <v>267</v>
      </c>
      <c r="E319" s="173" t="s">
        <v>40</v>
      </c>
      <c r="F319" s="287">
        <f>SUM(F320)</f>
        <v>11500</v>
      </c>
      <c r="G319" s="287">
        <f t="shared" ref="G319" si="337">SUM(G320)</f>
        <v>11500</v>
      </c>
      <c r="H319" s="262">
        <f t="shared" si="243"/>
        <v>0</v>
      </c>
      <c r="I319" s="287">
        <f t="shared" ref="I319:M319" si="338">SUM(I320)</f>
        <v>11500</v>
      </c>
      <c r="J319" s="287">
        <f t="shared" si="338"/>
        <v>11500</v>
      </c>
      <c r="K319" s="262">
        <f t="shared" si="244"/>
        <v>0</v>
      </c>
      <c r="L319" s="287">
        <f t="shared" si="338"/>
        <v>11500</v>
      </c>
      <c r="M319" s="287">
        <f t="shared" si="338"/>
        <v>11500</v>
      </c>
      <c r="N319" s="262">
        <f t="shared" si="245"/>
        <v>0</v>
      </c>
    </row>
    <row r="320" spans="1:14" x14ac:dyDescent="0.25">
      <c r="A320" s="177" t="s">
        <v>168</v>
      </c>
      <c r="B320" s="173" t="s">
        <v>66</v>
      </c>
      <c r="C320" s="305" t="s">
        <v>44</v>
      </c>
      <c r="D320" s="218" t="s">
        <v>267</v>
      </c>
      <c r="E320" s="173" t="s">
        <v>167</v>
      </c>
      <c r="F320" s="287">
        <f>SUM(Лист1!G183)</f>
        <v>11500</v>
      </c>
      <c r="G320" s="287">
        <f>SUM(Лист1!H183)</f>
        <v>11500</v>
      </c>
      <c r="H320" s="262">
        <f t="shared" ref="H320:H383" si="339">SUM(G320-F320)</f>
        <v>0</v>
      </c>
      <c r="I320" s="287">
        <f>SUM(Лист1!J183)</f>
        <v>11500</v>
      </c>
      <c r="J320" s="287">
        <f>SUM(Лист1!K183)</f>
        <v>11500</v>
      </c>
      <c r="K320" s="262">
        <f t="shared" ref="K320:K383" si="340">SUM(I320-J320)</f>
        <v>0</v>
      </c>
      <c r="L320" s="287">
        <f>SUM(Лист1!M183)</f>
        <v>11500</v>
      </c>
      <c r="M320" s="287">
        <f>SUM(Лист1!N183)</f>
        <v>11500</v>
      </c>
      <c r="N320" s="262">
        <f t="shared" ref="N320:N383" si="341">SUM(M320-L320)</f>
        <v>0</v>
      </c>
    </row>
    <row r="321" spans="1:14" ht="77.25" x14ac:dyDescent="0.25">
      <c r="A321" s="274" t="s">
        <v>68</v>
      </c>
      <c r="B321" s="255" t="s">
        <v>66</v>
      </c>
      <c r="C321" s="180" t="s">
        <v>44</v>
      </c>
      <c r="D321" s="218" t="s">
        <v>145</v>
      </c>
      <c r="E321" s="275" t="s">
        <v>8</v>
      </c>
      <c r="F321" s="223">
        <f>SUM(F322)</f>
        <v>6360</v>
      </c>
      <c r="G321" s="223">
        <f t="shared" ref="G321:G322" si="342">SUM(G322)</f>
        <v>6360</v>
      </c>
      <c r="H321" s="262">
        <f t="shared" si="339"/>
        <v>0</v>
      </c>
      <c r="I321" s="223">
        <f t="shared" ref="I321:M322" si="343">SUM(I322)</f>
        <v>6360</v>
      </c>
      <c r="J321" s="223">
        <f t="shared" si="343"/>
        <v>6360</v>
      </c>
      <c r="K321" s="262">
        <f t="shared" si="340"/>
        <v>0</v>
      </c>
      <c r="L321" s="223">
        <f t="shared" si="343"/>
        <v>6360</v>
      </c>
      <c r="M321" s="223">
        <f t="shared" si="343"/>
        <v>6360</v>
      </c>
      <c r="N321" s="262">
        <f t="shared" si="341"/>
        <v>0</v>
      </c>
    </row>
    <row r="322" spans="1:14" x14ac:dyDescent="0.25">
      <c r="A322" s="277" t="s">
        <v>53</v>
      </c>
      <c r="B322" s="255" t="s">
        <v>66</v>
      </c>
      <c r="C322" s="198" t="s">
        <v>44</v>
      </c>
      <c r="D322" s="218" t="s">
        <v>145</v>
      </c>
      <c r="E322" s="255" t="s">
        <v>54</v>
      </c>
      <c r="F322" s="223">
        <f>SUM(F323)</f>
        <v>6360</v>
      </c>
      <c r="G322" s="223">
        <f t="shared" si="342"/>
        <v>6360</v>
      </c>
      <c r="H322" s="262">
        <f t="shared" si="339"/>
        <v>0</v>
      </c>
      <c r="I322" s="223">
        <f t="shared" si="343"/>
        <v>6360</v>
      </c>
      <c r="J322" s="223">
        <f t="shared" si="343"/>
        <v>6360</v>
      </c>
      <c r="K322" s="262">
        <f t="shared" si="340"/>
        <v>0</v>
      </c>
      <c r="L322" s="223">
        <f t="shared" si="343"/>
        <v>6360</v>
      </c>
      <c r="M322" s="223">
        <f t="shared" si="343"/>
        <v>6360</v>
      </c>
      <c r="N322" s="262">
        <f t="shared" si="341"/>
        <v>0</v>
      </c>
    </row>
    <row r="323" spans="1:14" x14ac:dyDescent="0.25">
      <c r="A323" s="177" t="s">
        <v>171</v>
      </c>
      <c r="B323" s="255" t="s">
        <v>66</v>
      </c>
      <c r="C323" s="198" t="s">
        <v>44</v>
      </c>
      <c r="D323" s="218" t="s">
        <v>145</v>
      </c>
      <c r="E323" s="255">
        <v>530</v>
      </c>
      <c r="F323" s="223">
        <f>SUM(Лист1!G186)</f>
        <v>6360</v>
      </c>
      <c r="G323" s="223">
        <f>SUM(Лист1!H186)</f>
        <v>6360</v>
      </c>
      <c r="H323" s="262">
        <f t="shared" si="339"/>
        <v>0</v>
      </c>
      <c r="I323" s="223">
        <f>SUM(Лист1!J186)</f>
        <v>6360</v>
      </c>
      <c r="J323" s="223">
        <f>SUM(Лист1!K186)</f>
        <v>6360</v>
      </c>
      <c r="K323" s="262">
        <f t="shared" si="340"/>
        <v>0</v>
      </c>
      <c r="L323" s="223">
        <f>SUM(Лист1!M186)</f>
        <v>6360</v>
      </c>
      <c r="M323" s="223">
        <f>SUM(Лист1!N186)</f>
        <v>6360</v>
      </c>
      <c r="N323" s="262">
        <f t="shared" si="341"/>
        <v>0</v>
      </c>
    </row>
    <row r="324" spans="1:14" ht="24.75" x14ac:dyDescent="0.25">
      <c r="A324" s="217" t="s">
        <v>32</v>
      </c>
      <c r="B324" s="180" t="s">
        <v>66</v>
      </c>
      <c r="C324" s="180" t="s">
        <v>44</v>
      </c>
      <c r="D324" s="218" t="s">
        <v>268</v>
      </c>
      <c r="E324" s="180" t="s">
        <v>8</v>
      </c>
      <c r="F324" s="223">
        <f>SUM(F325+F327)</f>
        <v>1363130</v>
      </c>
      <c r="G324" s="223">
        <f t="shared" ref="G324" si="344">SUM(G325+G327)</f>
        <v>1363130</v>
      </c>
      <c r="H324" s="262">
        <f t="shared" si="339"/>
        <v>0</v>
      </c>
      <c r="I324" s="223">
        <f t="shared" ref="I324:L324" si="345">SUM(I325+I327)</f>
        <v>1316430</v>
      </c>
      <c r="J324" s="223">
        <f t="shared" ref="J324" si="346">SUM(J325+J327)</f>
        <v>1316430</v>
      </c>
      <c r="K324" s="262">
        <f t="shared" si="340"/>
        <v>0</v>
      </c>
      <c r="L324" s="223">
        <f t="shared" si="345"/>
        <v>1316430</v>
      </c>
      <c r="M324" s="223">
        <f t="shared" ref="M324" si="347">SUM(M325+M327)</f>
        <v>1316430</v>
      </c>
      <c r="N324" s="262">
        <f t="shared" si="341"/>
        <v>0</v>
      </c>
    </row>
    <row r="325" spans="1:14" ht="34.5" x14ac:dyDescent="0.25">
      <c r="A325" s="177" t="s">
        <v>33</v>
      </c>
      <c r="B325" s="198" t="s">
        <v>66</v>
      </c>
      <c r="C325" s="198" t="s">
        <v>44</v>
      </c>
      <c r="D325" s="181" t="s">
        <v>268</v>
      </c>
      <c r="E325" s="180" t="s">
        <v>34</v>
      </c>
      <c r="F325" s="223">
        <f>SUM(F326)</f>
        <v>1135987</v>
      </c>
      <c r="G325" s="223">
        <f t="shared" ref="G325" si="348">SUM(G326)</f>
        <v>1135987</v>
      </c>
      <c r="H325" s="262">
        <f t="shared" si="339"/>
        <v>0</v>
      </c>
      <c r="I325" s="223">
        <f t="shared" ref="I325:M325" si="349">SUM(I326)</f>
        <v>1089287</v>
      </c>
      <c r="J325" s="223">
        <f t="shared" si="349"/>
        <v>1089287</v>
      </c>
      <c r="K325" s="262">
        <f t="shared" si="340"/>
        <v>0</v>
      </c>
      <c r="L325" s="223">
        <f t="shared" si="349"/>
        <v>1089287</v>
      </c>
      <c r="M325" s="223">
        <f t="shared" si="349"/>
        <v>1089287</v>
      </c>
      <c r="N325" s="262">
        <f t="shared" si="341"/>
        <v>0</v>
      </c>
    </row>
    <row r="326" spans="1:14" x14ac:dyDescent="0.25">
      <c r="A326" s="177" t="s">
        <v>35</v>
      </c>
      <c r="B326" s="198" t="s">
        <v>66</v>
      </c>
      <c r="C326" s="198" t="s">
        <v>44</v>
      </c>
      <c r="D326" s="181" t="s">
        <v>268</v>
      </c>
      <c r="E326" s="198" t="s">
        <v>36</v>
      </c>
      <c r="F326" s="223">
        <f>SUM(Лист1!G189)</f>
        <v>1135987</v>
      </c>
      <c r="G326" s="223">
        <f>SUM(Лист1!H189)</f>
        <v>1135987</v>
      </c>
      <c r="H326" s="262">
        <f t="shared" si="339"/>
        <v>0</v>
      </c>
      <c r="I326" s="223">
        <f>SUM(Лист1!J189)</f>
        <v>1089287</v>
      </c>
      <c r="J326" s="223">
        <f>SUM(Лист1!K189)</f>
        <v>1089287</v>
      </c>
      <c r="K326" s="262">
        <f t="shared" si="340"/>
        <v>0</v>
      </c>
      <c r="L326" s="223">
        <f>SUM(Лист1!M189)</f>
        <v>1089287</v>
      </c>
      <c r="M326" s="223">
        <f>SUM(Лист1!N189)</f>
        <v>1089287</v>
      </c>
      <c r="N326" s="262">
        <f t="shared" si="341"/>
        <v>0</v>
      </c>
    </row>
    <row r="327" spans="1:14" x14ac:dyDescent="0.25">
      <c r="A327" s="177" t="s">
        <v>12</v>
      </c>
      <c r="B327" s="198" t="s">
        <v>66</v>
      </c>
      <c r="C327" s="198" t="s">
        <v>44</v>
      </c>
      <c r="D327" s="181" t="s">
        <v>268</v>
      </c>
      <c r="E327" s="198" t="s">
        <v>13</v>
      </c>
      <c r="F327" s="223">
        <f>SUM(F328)</f>
        <v>227143</v>
      </c>
      <c r="G327" s="223">
        <f t="shared" ref="G327" si="350">SUM(G328)</f>
        <v>227143</v>
      </c>
      <c r="H327" s="262">
        <f t="shared" si="339"/>
        <v>0</v>
      </c>
      <c r="I327" s="223">
        <f t="shared" ref="I327:M327" si="351">SUM(I328)</f>
        <v>227143</v>
      </c>
      <c r="J327" s="223">
        <f t="shared" si="351"/>
        <v>227143</v>
      </c>
      <c r="K327" s="262">
        <f t="shared" si="340"/>
        <v>0</v>
      </c>
      <c r="L327" s="223">
        <f t="shared" si="351"/>
        <v>227143</v>
      </c>
      <c r="M327" s="223">
        <f t="shared" si="351"/>
        <v>227143</v>
      </c>
      <c r="N327" s="262">
        <f t="shared" si="341"/>
        <v>0</v>
      </c>
    </row>
    <row r="328" spans="1:14" ht="23.25" x14ac:dyDescent="0.25">
      <c r="A328" s="177" t="s">
        <v>188</v>
      </c>
      <c r="B328" s="198" t="s">
        <v>66</v>
      </c>
      <c r="C328" s="198" t="s">
        <v>44</v>
      </c>
      <c r="D328" s="181" t="s">
        <v>268</v>
      </c>
      <c r="E328" s="198" t="s">
        <v>15</v>
      </c>
      <c r="F328" s="223">
        <f>SUM(Лист1!G191)</f>
        <v>227143</v>
      </c>
      <c r="G328" s="223">
        <f>SUM(Лист1!H191)</f>
        <v>227143</v>
      </c>
      <c r="H328" s="262">
        <f t="shared" si="339"/>
        <v>0</v>
      </c>
      <c r="I328" s="223">
        <f>SUM(Лист1!J191)</f>
        <v>227143</v>
      </c>
      <c r="J328" s="223">
        <f>SUM(Лист1!K191)</f>
        <v>227143</v>
      </c>
      <c r="K328" s="262">
        <f t="shared" si="340"/>
        <v>0</v>
      </c>
      <c r="L328" s="223">
        <f>SUM(Лист1!M191)</f>
        <v>227143</v>
      </c>
      <c r="M328" s="223">
        <f>SUM(Лист1!N191)</f>
        <v>227143</v>
      </c>
      <c r="N328" s="262">
        <f t="shared" si="341"/>
        <v>0</v>
      </c>
    </row>
    <row r="329" spans="1:14" x14ac:dyDescent="0.25">
      <c r="A329" s="184" t="s">
        <v>269</v>
      </c>
      <c r="B329" s="199" t="s">
        <v>66</v>
      </c>
      <c r="C329" s="180" t="s">
        <v>44</v>
      </c>
      <c r="D329" s="218" t="s">
        <v>270</v>
      </c>
      <c r="E329" s="220" t="s">
        <v>8</v>
      </c>
      <c r="F329" s="287">
        <f>SUM(F330)</f>
        <v>100000</v>
      </c>
      <c r="G329" s="287">
        <f t="shared" ref="G329" si="352">SUM(G330)</f>
        <v>100000</v>
      </c>
      <c r="H329" s="262">
        <f t="shared" si="339"/>
        <v>0</v>
      </c>
      <c r="I329" s="287">
        <f t="shared" ref="I329:M329" si="353">SUM(I330)</f>
        <v>100000</v>
      </c>
      <c r="J329" s="287">
        <f t="shared" si="353"/>
        <v>100000</v>
      </c>
      <c r="K329" s="262">
        <f t="shared" si="340"/>
        <v>0</v>
      </c>
      <c r="L329" s="287">
        <f t="shared" si="353"/>
        <v>0</v>
      </c>
      <c r="M329" s="287">
        <f t="shared" si="353"/>
        <v>0</v>
      </c>
      <c r="N329" s="262">
        <f t="shared" si="341"/>
        <v>0</v>
      </c>
    </row>
    <row r="330" spans="1:14" x14ac:dyDescent="0.25">
      <c r="A330" s="186" t="s">
        <v>12</v>
      </c>
      <c r="B330" s="199" t="s">
        <v>66</v>
      </c>
      <c r="C330" s="180" t="s">
        <v>44</v>
      </c>
      <c r="D330" s="218" t="s">
        <v>270</v>
      </c>
      <c r="E330" s="199" t="s">
        <v>13</v>
      </c>
      <c r="F330" s="287">
        <f>SUM(F331:F331)</f>
        <v>100000</v>
      </c>
      <c r="G330" s="287">
        <f t="shared" ref="G330" si="354">SUM(G331:G331)</f>
        <v>100000</v>
      </c>
      <c r="H330" s="262">
        <f t="shared" si="339"/>
        <v>0</v>
      </c>
      <c r="I330" s="287">
        <f t="shared" ref="I330:M330" si="355">SUM(I331:I331)</f>
        <v>100000</v>
      </c>
      <c r="J330" s="287">
        <f t="shared" si="355"/>
        <v>100000</v>
      </c>
      <c r="K330" s="262">
        <f t="shared" si="340"/>
        <v>0</v>
      </c>
      <c r="L330" s="287">
        <f t="shared" si="355"/>
        <v>0</v>
      </c>
      <c r="M330" s="287">
        <f t="shared" si="355"/>
        <v>0</v>
      </c>
      <c r="N330" s="262">
        <f t="shared" si="341"/>
        <v>0</v>
      </c>
    </row>
    <row r="331" spans="1:14" ht="23.25" x14ac:dyDescent="0.25">
      <c r="A331" s="177" t="s">
        <v>188</v>
      </c>
      <c r="B331" s="199" t="s">
        <v>66</v>
      </c>
      <c r="C331" s="180" t="s">
        <v>44</v>
      </c>
      <c r="D331" s="218" t="s">
        <v>270</v>
      </c>
      <c r="E331" s="199" t="s">
        <v>15</v>
      </c>
      <c r="F331" s="264">
        <f>SUM(Лист1!G194)</f>
        <v>100000</v>
      </c>
      <c r="G331" s="264">
        <f>SUM(Лист1!H194)</f>
        <v>100000</v>
      </c>
      <c r="H331" s="262">
        <f t="shared" si="339"/>
        <v>0</v>
      </c>
      <c r="I331" s="264">
        <f>SUM(Лист1!J194)</f>
        <v>100000</v>
      </c>
      <c r="J331" s="264">
        <f>SUM(Лист1!K194)</f>
        <v>100000</v>
      </c>
      <c r="K331" s="262">
        <f t="shared" si="340"/>
        <v>0</v>
      </c>
      <c r="L331" s="264">
        <f>SUM(Лист1!M194)</f>
        <v>0</v>
      </c>
      <c r="M331" s="264">
        <f>SUM(Лист1!N194)</f>
        <v>0</v>
      </c>
      <c r="N331" s="262">
        <f t="shared" si="341"/>
        <v>0</v>
      </c>
    </row>
    <row r="332" spans="1:14" ht="18" x14ac:dyDescent="0.25">
      <c r="A332" s="200" t="s">
        <v>41</v>
      </c>
      <c r="B332" s="237" t="s">
        <v>42</v>
      </c>
      <c r="C332" s="238" t="s">
        <v>7</v>
      </c>
      <c r="D332" s="238" t="s">
        <v>137</v>
      </c>
      <c r="E332" s="238" t="s">
        <v>8</v>
      </c>
      <c r="F332" s="276">
        <f>SUM(F333+F337+F344+F359)</f>
        <v>48918840</v>
      </c>
      <c r="G332" s="276">
        <f t="shared" ref="G332" si="356">SUM(G333+G337+G344+G359)</f>
        <v>50339044.5</v>
      </c>
      <c r="H332" s="262">
        <f t="shared" si="339"/>
        <v>1420204.5</v>
      </c>
      <c r="I332" s="276">
        <f>SUM(I333+I337+I344+I359)</f>
        <v>42008296.399999999</v>
      </c>
      <c r="J332" s="276">
        <f t="shared" ref="J332" si="357">SUM(J333+J337+J344+J359)</f>
        <v>42008296.399999999</v>
      </c>
      <c r="K332" s="262">
        <f t="shared" si="340"/>
        <v>0</v>
      </c>
      <c r="L332" s="276">
        <f>SUM(L333+L337+L344+L359)</f>
        <v>41720803.899999999</v>
      </c>
      <c r="M332" s="276">
        <f t="shared" ref="M332" si="358">SUM(M333+M337+M344+M359)</f>
        <v>41720803.899999999</v>
      </c>
      <c r="N332" s="262">
        <f t="shared" si="341"/>
        <v>0</v>
      </c>
    </row>
    <row r="333" spans="1:14" x14ac:dyDescent="0.25">
      <c r="A333" s="176" t="s">
        <v>105</v>
      </c>
      <c r="B333" s="201" t="s">
        <v>42</v>
      </c>
      <c r="C333" s="204" t="s">
        <v>22</v>
      </c>
      <c r="D333" s="204" t="s">
        <v>137</v>
      </c>
      <c r="E333" s="205" t="s">
        <v>8</v>
      </c>
      <c r="F333" s="276">
        <f t="shared" ref="F333:M335" si="359">SUM(F334)</f>
        <v>3149842</v>
      </c>
      <c r="G333" s="276">
        <f t="shared" si="359"/>
        <v>3149842</v>
      </c>
      <c r="H333" s="262">
        <f t="shared" si="339"/>
        <v>0</v>
      </c>
      <c r="I333" s="276">
        <f t="shared" si="359"/>
        <v>3149842</v>
      </c>
      <c r="J333" s="276">
        <f t="shared" si="359"/>
        <v>3149842</v>
      </c>
      <c r="K333" s="262">
        <f t="shared" si="340"/>
        <v>0</v>
      </c>
      <c r="L333" s="276">
        <f t="shared" si="359"/>
        <v>3149842</v>
      </c>
      <c r="M333" s="276">
        <f t="shared" si="359"/>
        <v>3149842</v>
      </c>
      <c r="N333" s="262">
        <f t="shared" si="341"/>
        <v>0</v>
      </c>
    </row>
    <row r="334" spans="1:14" ht="26.25" x14ac:dyDescent="0.25">
      <c r="A334" s="184" t="s">
        <v>309</v>
      </c>
      <c r="B334" s="173" t="s">
        <v>42</v>
      </c>
      <c r="C334" s="174" t="s">
        <v>22</v>
      </c>
      <c r="D334" s="181" t="s">
        <v>308</v>
      </c>
      <c r="E334" s="175" t="s">
        <v>8</v>
      </c>
      <c r="F334" s="223">
        <f t="shared" si="359"/>
        <v>3149842</v>
      </c>
      <c r="G334" s="223">
        <f t="shared" si="359"/>
        <v>3149842</v>
      </c>
      <c r="H334" s="262">
        <f t="shared" si="339"/>
        <v>0</v>
      </c>
      <c r="I334" s="223">
        <f t="shared" si="359"/>
        <v>3149842</v>
      </c>
      <c r="J334" s="223">
        <f t="shared" si="359"/>
        <v>3149842</v>
      </c>
      <c r="K334" s="262">
        <f t="shared" si="340"/>
        <v>0</v>
      </c>
      <c r="L334" s="223">
        <f t="shared" si="359"/>
        <v>3149842</v>
      </c>
      <c r="M334" s="223">
        <f t="shared" si="359"/>
        <v>3149842</v>
      </c>
      <c r="N334" s="262">
        <f t="shared" si="341"/>
        <v>0</v>
      </c>
    </row>
    <row r="335" spans="1:14" x14ac:dyDescent="0.25">
      <c r="A335" s="178" t="s">
        <v>104</v>
      </c>
      <c r="B335" s="173" t="s">
        <v>42</v>
      </c>
      <c r="C335" s="174" t="s">
        <v>22</v>
      </c>
      <c r="D335" s="181" t="s">
        <v>308</v>
      </c>
      <c r="E335" s="173" t="s">
        <v>90</v>
      </c>
      <c r="F335" s="223">
        <f>SUM(F336)</f>
        <v>3149842</v>
      </c>
      <c r="G335" s="223">
        <f t="shared" si="359"/>
        <v>3149842</v>
      </c>
      <c r="H335" s="262">
        <f t="shared" si="339"/>
        <v>0</v>
      </c>
      <c r="I335" s="223">
        <f t="shared" si="359"/>
        <v>3149842</v>
      </c>
      <c r="J335" s="223">
        <f t="shared" si="359"/>
        <v>3149842</v>
      </c>
      <c r="K335" s="262">
        <f t="shared" si="340"/>
        <v>0</v>
      </c>
      <c r="L335" s="223">
        <f t="shared" si="359"/>
        <v>3149842</v>
      </c>
      <c r="M335" s="223">
        <f t="shared" si="359"/>
        <v>3149842</v>
      </c>
      <c r="N335" s="262">
        <f t="shared" si="341"/>
        <v>0</v>
      </c>
    </row>
    <row r="336" spans="1:14" ht="26.45" customHeight="1" x14ac:dyDescent="0.25">
      <c r="A336" s="178" t="s">
        <v>172</v>
      </c>
      <c r="B336" s="173" t="s">
        <v>42</v>
      </c>
      <c r="C336" s="174" t="s">
        <v>22</v>
      </c>
      <c r="D336" s="181" t="s">
        <v>308</v>
      </c>
      <c r="E336" s="173" t="s">
        <v>191</v>
      </c>
      <c r="F336" s="223">
        <f>SUM(Лист1!G351)</f>
        <v>3149842</v>
      </c>
      <c r="G336" s="223">
        <f>SUM(Лист1!H351)</f>
        <v>3149842</v>
      </c>
      <c r="H336" s="262">
        <f t="shared" si="339"/>
        <v>0</v>
      </c>
      <c r="I336" s="223">
        <f>SUM(Лист1!J351)</f>
        <v>3149842</v>
      </c>
      <c r="J336" s="223">
        <f>SUM(Лист1!K351)</f>
        <v>3149842</v>
      </c>
      <c r="K336" s="262">
        <f t="shared" si="340"/>
        <v>0</v>
      </c>
      <c r="L336" s="223">
        <f>SUM(Лист1!M351)</f>
        <v>3149842</v>
      </c>
      <c r="M336" s="223">
        <f>SUM(Лист1!N351)</f>
        <v>3149842</v>
      </c>
      <c r="N336" s="262">
        <f t="shared" si="341"/>
        <v>0</v>
      </c>
    </row>
    <row r="337" spans="1:14" x14ac:dyDescent="0.25">
      <c r="A337" s="176" t="s">
        <v>106</v>
      </c>
      <c r="B337" s="201" t="s">
        <v>42</v>
      </c>
      <c r="C337" s="204" t="s">
        <v>10</v>
      </c>
      <c r="D337" s="204" t="s">
        <v>137</v>
      </c>
      <c r="E337" s="205" t="s">
        <v>8</v>
      </c>
      <c r="F337" s="276">
        <f>SUM(F338+F341)</f>
        <v>628200</v>
      </c>
      <c r="G337" s="276">
        <f t="shared" ref="G337" si="360">SUM(G338+G341)</f>
        <v>2048404.5</v>
      </c>
      <c r="H337" s="262">
        <f t="shared" si="339"/>
        <v>1420204.5</v>
      </c>
      <c r="I337" s="276">
        <f t="shared" ref="I337:L337" si="361">SUM(I338+I341)</f>
        <v>649200</v>
      </c>
      <c r="J337" s="276">
        <f t="shared" ref="J337" si="362">SUM(J338+J341)</f>
        <v>649200</v>
      </c>
      <c r="K337" s="262">
        <f t="shared" si="340"/>
        <v>0</v>
      </c>
      <c r="L337" s="276">
        <f t="shared" si="361"/>
        <v>21000</v>
      </c>
      <c r="M337" s="276">
        <f t="shared" ref="M337" si="363">SUM(M338+M341)</f>
        <v>21000</v>
      </c>
      <c r="N337" s="262">
        <f t="shared" si="341"/>
        <v>0</v>
      </c>
    </row>
    <row r="338" spans="1:14" ht="39" x14ac:dyDescent="0.25">
      <c r="A338" s="184" t="s">
        <v>107</v>
      </c>
      <c r="B338" s="173" t="s">
        <v>42</v>
      </c>
      <c r="C338" s="174" t="s">
        <v>10</v>
      </c>
      <c r="D338" s="181" t="s">
        <v>148</v>
      </c>
      <c r="E338" s="175" t="s">
        <v>8</v>
      </c>
      <c r="F338" s="223">
        <f t="shared" ref="F338:M339" si="364">SUM(F339)</f>
        <v>0</v>
      </c>
      <c r="G338" s="223">
        <f t="shared" si="364"/>
        <v>0</v>
      </c>
      <c r="H338" s="262">
        <f t="shared" si="339"/>
        <v>0</v>
      </c>
      <c r="I338" s="223">
        <f t="shared" si="364"/>
        <v>21000</v>
      </c>
      <c r="J338" s="223">
        <f t="shared" si="364"/>
        <v>21000</v>
      </c>
      <c r="K338" s="262">
        <f t="shared" si="340"/>
        <v>0</v>
      </c>
      <c r="L338" s="223">
        <f t="shared" si="364"/>
        <v>21000</v>
      </c>
      <c r="M338" s="223">
        <f t="shared" si="364"/>
        <v>21000</v>
      </c>
      <c r="N338" s="262">
        <f t="shared" si="341"/>
        <v>0</v>
      </c>
    </row>
    <row r="339" spans="1:14" x14ac:dyDescent="0.25">
      <c r="A339" s="178" t="s">
        <v>89</v>
      </c>
      <c r="B339" s="173" t="s">
        <v>42</v>
      </c>
      <c r="C339" s="174" t="s">
        <v>10</v>
      </c>
      <c r="D339" s="181" t="s">
        <v>148</v>
      </c>
      <c r="E339" s="173" t="s">
        <v>90</v>
      </c>
      <c r="F339" s="223">
        <f t="shared" si="364"/>
        <v>0</v>
      </c>
      <c r="G339" s="223">
        <f t="shared" si="364"/>
        <v>0</v>
      </c>
      <c r="H339" s="262">
        <f t="shared" si="339"/>
        <v>0</v>
      </c>
      <c r="I339" s="223">
        <f t="shared" si="364"/>
        <v>21000</v>
      </c>
      <c r="J339" s="223">
        <f t="shared" si="364"/>
        <v>21000</v>
      </c>
      <c r="K339" s="262">
        <f t="shared" si="340"/>
        <v>0</v>
      </c>
      <c r="L339" s="223">
        <f t="shared" si="364"/>
        <v>21000</v>
      </c>
      <c r="M339" s="223">
        <f t="shared" si="364"/>
        <v>21000</v>
      </c>
      <c r="N339" s="262">
        <f t="shared" si="341"/>
        <v>0</v>
      </c>
    </row>
    <row r="340" spans="1:14" ht="30.6" customHeight="1" x14ac:dyDescent="0.25">
      <c r="A340" s="178" t="s">
        <v>192</v>
      </c>
      <c r="B340" s="173" t="s">
        <v>42</v>
      </c>
      <c r="C340" s="174" t="s">
        <v>10</v>
      </c>
      <c r="D340" s="181" t="s">
        <v>148</v>
      </c>
      <c r="E340" s="173" t="s">
        <v>191</v>
      </c>
      <c r="F340" s="223">
        <f>SUM(Лист1!G355)</f>
        <v>0</v>
      </c>
      <c r="G340" s="223">
        <f>SUM(Лист1!H355)</f>
        <v>0</v>
      </c>
      <c r="H340" s="262">
        <f t="shared" si="339"/>
        <v>0</v>
      </c>
      <c r="I340" s="223">
        <f>SUM(Лист1!J355)</f>
        <v>21000</v>
      </c>
      <c r="J340" s="223">
        <f>SUM(Лист1!K355)</f>
        <v>21000</v>
      </c>
      <c r="K340" s="262">
        <f t="shared" si="340"/>
        <v>0</v>
      </c>
      <c r="L340" s="223">
        <f>SUM(Лист1!M355)</f>
        <v>21000</v>
      </c>
      <c r="M340" s="223">
        <f>SUM(Лист1!N355)</f>
        <v>21000</v>
      </c>
      <c r="N340" s="262">
        <f t="shared" si="341"/>
        <v>0</v>
      </c>
    </row>
    <row r="341" spans="1:14" ht="33.6" customHeight="1" x14ac:dyDescent="0.25">
      <c r="A341" s="228" t="s">
        <v>386</v>
      </c>
      <c r="B341" s="173" t="s">
        <v>42</v>
      </c>
      <c r="C341" s="173" t="s">
        <v>10</v>
      </c>
      <c r="D341" s="181" t="s">
        <v>326</v>
      </c>
      <c r="E341" s="173" t="s">
        <v>8</v>
      </c>
      <c r="F341" s="287">
        <f t="shared" ref="F341:M342" si="365">SUM(F342)</f>
        <v>628200</v>
      </c>
      <c r="G341" s="287">
        <f t="shared" si="365"/>
        <v>2048404.5</v>
      </c>
      <c r="H341" s="262">
        <f t="shared" si="339"/>
        <v>1420204.5</v>
      </c>
      <c r="I341" s="287">
        <f t="shared" si="365"/>
        <v>628200</v>
      </c>
      <c r="J341" s="287">
        <f t="shared" si="365"/>
        <v>628200</v>
      </c>
      <c r="K341" s="262">
        <f t="shared" si="340"/>
        <v>0</v>
      </c>
      <c r="L341" s="287">
        <f t="shared" si="365"/>
        <v>0</v>
      </c>
      <c r="M341" s="287">
        <f t="shared" si="365"/>
        <v>0</v>
      </c>
      <c r="N341" s="262">
        <f t="shared" si="341"/>
        <v>0</v>
      </c>
    </row>
    <row r="342" spans="1:14" ht="27" customHeight="1" x14ac:dyDescent="0.25">
      <c r="A342" s="178" t="s">
        <v>89</v>
      </c>
      <c r="B342" s="173" t="s">
        <v>42</v>
      </c>
      <c r="C342" s="173" t="s">
        <v>10</v>
      </c>
      <c r="D342" s="181" t="s">
        <v>326</v>
      </c>
      <c r="E342" s="173" t="s">
        <v>90</v>
      </c>
      <c r="F342" s="287">
        <f>SUM(F343)</f>
        <v>628200</v>
      </c>
      <c r="G342" s="287">
        <f t="shared" si="365"/>
        <v>2048404.5</v>
      </c>
      <c r="H342" s="262">
        <f t="shared" si="339"/>
        <v>1420204.5</v>
      </c>
      <c r="I342" s="287">
        <f t="shared" si="365"/>
        <v>628200</v>
      </c>
      <c r="J342" s="287">
        <f t="shared" si="365"/>
        <v>628200</v>
      </c>
      <c r="K342" s="262">
        <f t="shared" si="340"/>
        <v>0</v>
      </c>
      <c r="L342" s="287">
        <f t="shared" si="365"/>
        <v>0</v>
      </c>
      <c r="M342" s="287">
        <f t="shared" si="365"/>
        <v>0</v>
      </c>
      <c r="N342" s="262">
        <f t="shared" si="341"/>
        <v>0</v>
      </c>
    </row>
    <row r="343" spans="1:14" ht="27" customHeight="1" x14ac:dyDescent="0.25">
      <c r="A343" s="300" t="s">
        <v>193</v>
      </c>
      <c r="B343" s="173" t="s">
        <v>42</v>
      </c>
      <c r="C343" s="173" t="s">
        <v>10</v>
      </c>
      <c r="D343" s="181" t="s">
        <v>326</v>
      </c>
      <c r="E343" s="173" t="s">
        <v>191</v>
      </c>
      <c r="F343" s="287">
        <f>SUM(Лист1!G358)</f>
        <v>628200</v>
      </c>
      <c r="G343" s="287">
        <f>SUM(Лист1!H358)</f>
        <v>2048404.5</v>
      </c>
      <c r="H343" s="262">
        <f t="shared" si="339"/>
        <v>1420204.5</v>
      </c>
      <c r="I343" s="287">
        <f>SUM(Лист1!J358)</f>
        <v>628200</v>
      </c>
      <c r="J343" s="287">
        <f>SUM(Лист1!K358)</f>
        <v>628200</v>
      </c>
      <c r="K343" s="262">
        <f t="shared" si="340"/>
        <v>0</v>
      </c>
      <c r="L343" s="287">
        <f>SUM(Лист1!M358)</f>
        <v>0</v>
      </c>
      <c r="M343" s="287">
        <f>SUM(Лист1!N358)</f>
        <v>0</v>
      </c>
      <c r="N343" s="262">
        <f t="shared" si="341"/>
        <v>0</v>
      </c>
    </row>
    <row r="344" spans="1:14" x14ac:dyDescent="0.25">
      <c r="A344" s="176" t="s">
        <v>43</v>
      </c>
      <c r="B344" s="201" t="s">
        <v>42</v>
      </c>
      <c r="C344" s="204" t="s">
        <v>44</v>
      </c>
      <c r="D344" s="204" t="s">
        <v>137</v>
      </c>
      <c r="E344" s="205" t="s">
        <v>8</v>
      </c>
      <c r="F344" s="276">
        <f>SUM(F345+F351+F356+F348)</f>
        <v>43290450</v>
      </c>
      <c r="G344" s="276">
        <f t="shared" ref="G344" si="366">SUM(G345+G351+G356+G348)</f>
        <v>43290450</v>
      </c>
      <c r="H344" s="262">
        <f t="shared" si="339"/>
        <v>0</v>
      </c>
      <c r="I344" s="276">
        <f>SUM(I345+I351+I356+I348)</f>
        <v>36358906.399999999</v>
      </c>
      <c r="J344" s="276">
        <f t="shared" ref="J344" si="367">SUM(J345+J351+J356+J348)</f>
        <v>36358906.399999999</v>
      </c>
      <c r="K344" s="262">
        <f t="shared" si="340"/>
        <v>0</v>
      </c>
      <c r="L344" s="276">
        <f>SUM(L345+L351+L356+L348)</f>
        <v>36699613.899999999</v>
      </c>
      <c r="M344" s="276">
        <f t="shared" ref="M344" si="368">SUM(M345+M351+M356+M348)</f>
        <v>36699613.899999999</v>
      </c>
      <c r="N344" s="262">
        <f t="shared" si="341"/>
        <v>0</v>
      </c>
    </row>
    <row r="345" spans="1:14" ht="39" x14ac:dyDescent="0.25">
      <c r="A345" s="229" t="s">
        <v>108</v>
      </c>
      <c r="B345" s="173" t="s">
        <v>42</v>
      </c>
      <c r="C345" s="174" t="s">
        <v>44</v>
      </c>
      <c r="D345" s="181" t="s">
        <v>149</v>
      </c>
      <c r="E345" s="173" t="s">
        <v>8</v>
      </c>
      <c r="F345" s="223">
        <f t="shared" ref="F345:M346" si="369">SUM(F346)</f>
        <v>339433</v>
      </c>
      <c r="G345" s="223">
        <f t="shared" si="369"/>
        <v>339433</v>
      </c>
      <c r="H345" s="262">
        <f t="shared" si="339"/>
        <v>0</v>
      </c>
      <c r="I345" s="223">
        <f t="shared" si="369"/>
        <v>353010.4</v>
      </c>
      <c r="J345" s="223">
        <f t="shared" si="369"/>
        <v>353010.4</v>
      </c>
      <c r="K345" s="262">
        <f t="shared" si="340"/>
        <v>0</v>
      </c>
      <c r="L345" s="223">
        <f t="shared" si="369"/>
        <v>330417.90000000002</v>
      </c>
      <c r="M345" s="223">
        <f t="shared" si="369"/>
        <v>330417.90000000002</v>
      </c>
      <c r="N345" s="262">
        <f t="shared" si="341"/>
        <v>0</v>
      </c>
    </row>
    <row r="346" spans="1:14" x14ac:dyDescent="0.25">
      <c r="A346" s="178" t="s">
        <v>89</v>
      </c>
      <c r="B346" s="173" t="s">
        <v>42</v>
      </c>
      <c r="C346" s="174" t="s">
        <v>44</v>
      </c>
      <c r="D346" s="181" t="s">
        <v>149</v>
      </c>
      <c r="E346" s="173" t="s">
        <v>90</v>
      </c>
      <c r="F346" s="223">
        <f t="shared" si="369"/>
        <v>339433</v>
      </c>
      <c r="G346" s="223">
        <f t="shared" si="369"/>
        <v>339433</v>
      </c>
      <c r="H346" s="262">
        <f t="shared" si="339"/>
        <v>0</v>
      </c>
      <c r="I346" s="223">
        <f t="shared" si="369"/>
        <v>353010.4</v>
      </c>
      <c r="J346" s="223">
        <f t="shared" si="369"/>
        <v>353010.4</v>
      </c>
      <c r="K346" s="262">
        <f t="shared" si="340"/>
        <v>0</v>
      </c>
      <c r="L346" s="223">
        <f t="shared" si="369"/>
        <v>330417.90000000002</v>
      </c>
      <c r="M346" s="223">
        <f t="shared" si="369"/>
        <v>330417.90000000002</v>
      </c>
      <c r="N346" s="262">
        <f t="shared" si="341"/>
        <v>0</v>
      </c>
    </row>
    <row r="347" spans="1:14" x14ac:dyDescent="0.25">
      <c r="A347" s="178" t="s">
        <v>190</v>
      </c>
      <c r="B347" s="173" t="s">
        <v>42</v>
      </c>
      <c r="C347" s="174" t="s">
        <v>44</v>
      </c>
      <c r="D347" s="181" t="s">
        <v>149</v>
      </c>
      <c r="E347" s="173" t="s">
        <v>189</v>
      </c>
      <c r="F347" s="223">
        <f>SUM(Лист1!G362)</f>
        <v>339433</v>
      </c>
      <c r="G347" s="223">
        <f>SUM(Лист1!H362)</f>
        <v>339433</v>
      </c>
      <c r="H347" s="262">
        <f t="shared" si="339"/>
        <v>0</v>
      </c>
      <c r="I347" s="223">
        <f>SUM(Лист1!J362)</f>
        <v>353010.4</v>
      </c>
      <c r="J347" s="223">
        <f>SUM(Лист1!K362)</f>
        <v>353010.4</v>
      </c>
      <c r="K347" s="262">
        <f t="shared" si="340"/>
        <v>0</v>
      </c>
      <c r="L347" s="223">
        <f>SUM(Лист1!M362)</f>
        <v>330417.90000000002</v>
      </c>
      <c r="M347" s="223">
        <f>SUM(Лист1!N362)</f>
        <v>330417.90000000002</v>
      </c>
      <c r="N347" s="262">
        <f t="shared" si="341"/>
        <v>0</v>
      </c>
    </row>
    <row r="348" spans="1:14" ht="51.75" x14ac:dyDescent="0.25">
      <c r="A348" s="184" t="s">
        <v>109</v>
      </c>
      <c r="B348" s="173" t="s">
        <v>42</v>
      </c>
      <c r="C348" s="174" t="s">
        <v>44</v>
      </c>
      <c r="D348" s="181" t="s">
        <v>199</v>
      </c>
      <c r="E348" s="175" t="s">
        <v>8</v>
      </c>
      <c r="F348" s="287">
        <f t="shared" ref="F348:M349" si="370">SUM(F349)</f>
        <v>11361636</v>
      </c>
      <c r="G348" s="287">
        <f t="shared" si="370"/>
        <v>11361636</v>
      </c>
      <c r="H348" s="262">
        <f t="shared" si="339"/>
        <v>0</v>
      </c>
      <c r="I348" s="287">
        <f t="shared" si="370"/>
        <v>4734015</v>
      </c>
      <c r="J348" s="287">
        <f t="shared" si="370"/>
        <v>4734015</v>
      </c>
      <c r="K348" s="262">
        <f t="shared" si="340"/>
        <v>0</v>
      </c>
      <c r="L348" s="287">
        <f t="shared" si="370"/>
        <v>4734015</v>
      </c>
      <c r="M348" s="287">
        <f t="shared" si="370"/>
        <v>4734015</v>
      </c>
      <c r="N348" s="262">
        <f t="shared" si="341"/>
        <v>0</v>
      </c>
    </row>
    <row r="349" spans="1:14" ht="23.45" customHeight="1" x14ac:dyDescent="0.25">
      <c r="A349" s="306" t="s">
        <v>84</v>
      </c>
      <c r="B349" s="173" t="s">
        <v>42</v>
      </c>
      <c r="C349" s="174" t="s">
        <v>44</v>
      </c>
      <c r="D349" s="181" t="s">
        <v>199</v>
      </c>
      <c r="E349" s="175" t="s">
        <v>85</v>
      </c>
      <c r="F349" s="287">
        <f t="shared" si="370"/>
        <v>11361636</v>
      </c>
      <c r="G349" s="287">
        <f t="shared" si="370"/>
        <v>11361636</v>
      </c>
      <c r="H349" s="262">
        <f t="shared" si="339"/>
        <v>0</v>
      </c>
      <c r="I349" s="287">
        <f t="shared" si="370"/>
        <v>4734015</v>
      </c>
      <c r="J349" s="287">
        <f t="shared" si="370"/>
        <v>4734015</v>
      </c>
      <c r="K349" s="262">
        <f t="shared" si="340"/>
        <v>0</v>
      </c>
      <c r="L349" s="287">
        <f t="shared" si="370"/>
        <v>4734015</v>
      </c>
      <c r="M349" s="287">
        <f t="shared" si="370"/>
        <v>4734015</v>
      </c>
      <c r="N349" s="262">
        <f t="shared" si="341"/>
        <v>0</v>
      </c>
    </row>
    <row r="350" spans="1:14" ht="16.149999999999999" customHeight="1" x14ac:dyDescent="0.25">
      <c r="A350" s="307" t="s">
        <v>86</v>
      </c>
      <c r="B350" s="173" t="s">
        <v>42</v>
      </c>
      <c r="C350" s="174" t="s">
        <v>44</v>
      </c>
      <c r="D350" s="181" t="s">
        <v>199</v>
      </c>
      <c r="E350" s="175" t="s">
        <v>87</v>
      </c>
      <c r="F350" s="287">
        <f>SUM(Лист1!G365)</f>
        <v>11361636</v>
      </c>
      <c r="G350" s="287">
        <f>SUM(Лист1!H365)</f>
        <v>11361636</v>
      </c>
      <c r="H350" s="262">
        <f t="shared" si="339"/>
        <v>0</v>
      </c>
      <c r="I350" s="287">
        <f>SUM(Лист1!J365)</f>
        <v>4734015</v>
      </c>
      <c r="J350" s="287">
        <f>SUM(Лист1!K365)</f>
        <v>4734015</v>
      </c>
      <c r="K350" s="262">
        <f t="shared" si="340"/>
        <v>0</v>
      </c>
      <c r="L350" s="287">
        <f>SUM(Лист1!M365)</f>
        <v>4734015</v>
      </c>
      <c r="M350" s="287">
        <f>SUM(Лист1!N365)</f>
        <v>4734015</v>
      </c>
      <c r="N350" s="262">
        <f t="shared" si="341"/>
        <v>0</v>
      </c>
    </row>
    <row r="351" spans="1:14" ht="102.75" x14ac:dyDescent="0.25">
      <c r="A351" s="184" t="s">
        <v>334</v>
      </c>
      <c r="B351" s="173" t="s">
        <v>42</v>
      </c>
      <c r="C351" s="174" t="s">
        <v>44</v>
      </c>
      <c r="D351" s="181" t="s">
        <v>150</v>
      </c>
      <c r="E351" s="173" t="s">
        <v>8</v>
      </c>
      <c r="F351" s="287">
        <f>SUM(F352)</f>
        <v>28343352</v>
      </c>
      <c r="G351" s="287">
        <f t="shared" ref="G351:G352" si="371">SUM(G352)</f>
        <v>28343352</v>
      </c>
      <c r="H351" s="262">
        <f t="shared" si="339"/>
        <v>0</v>
      </c>
      <c r="I351" s="287">
        <f t="shared" ref="I351:M351" si="372">SUM(I352)</f>
        <v>28025852</v>
      </c>
      <c r="J351" s="287">
        <f t="shared" si="372"/>
        <v>28025852</v>
      </c>
      <c r="K351" s="262">
        <f t="shared" si="340"/>
        <v>0</v>
      </c>
      <c r="L351" s="287">
        <f t="shared" si="372"/>
        <v>28389152</v>
      </c>
      <c r="M351" s="287">
        <f t="shared" si="372"/>
        <v>28389152</v>
      </c>
      <c r="N351" s="262">
        <f t="shared" si="341"/>
        <v>0</v>
      </c>
    </row>
    <row r="352" spans="1:14" ht="156.6" customHeight="1" x14ac:dyDescent="0.25">
      <c r="A352" s="184" t="s">
        <v>337</v>
      </c>
      <c r="B352" s="173" t="s">
        <v>42</v>
      </c>
      <c r="C352" s="174" t="s">
        <v>44</v>
      </c>
      <c r="D352" s="181" t="s">
        <v>338</v>
      </c>
      <c r="E352" s="173" t="s">
        <v>8</v>
      </c>
      <c r="F352" s="223">
        <f>SUM(F353)</f>
        <v>28343352</v>
      </c>
      <c r="G352" s="223">
        <f t="shared" si="371"/>
        <v>28343352</v>
      </c>
      <c r="H352" s="262">
        <f t="shared" si="339"/>
        <v>0</v>
      </c>
      <c r="I352" s="223">
        <f t="shared" ref="I352:M352" si="373">SUM(I353)</f>
        <v>28025852</v>
      </c>
      <c r="J352" s="223">
        <f t="shared" si="373"/>
        <v>28025852</v>
      </c>
      <c r="K352" s="262">
        <f t="shared" si="340"/>
        <v>0</v>
      </c>
      <c r="L352" s="223">
        <f t="shared" si="373"/>
        <v>28389152</v>
      </c>
      <c r="M352" s="223">
        <f t="shared" si="373"/>
        <v>28389152</v>
      </c>
      <c r="N352" s="262">
        <f t="shared" si="341"/>
        <v>0</v>
      </c>
    </row>
    <row r="353" spans="1:14" x14ac:dyDescent="0.25">
      <c r="A353" s="68" t="s">
        <v>89</v>
      </c>
      <c r="B353" s="255" t="s">
        <v>42</v>
      </c>
      <c r="C353" s="275" t="s">
        <v>44</v>
      </c>
      <c r="D353" s="181" t="s">
        <v>338</v>
      </c>
      <c r="E353" s="255" t="s">
        <v>90</v>
      </c>
      <c r="F353" s="223">
        <f>SUM(F355+F354)</f>
        <v>28343352</v>
      </c>
      <c r="G353" s="223">
        <f t="shared" ref="G353" si="374">SUM(G355+G354)</f>
        <v>28343352</v>
      </c>
      <c r="H353" s="262">
        <f t="shared" si="339"/>
        <v>0</v>
      </c>
      <c r="I353" s="223">
        <f t="shared" ref="I353:L353" si="375">SUM(I355+I354)</f>
        <v>28025852</v>
      </c>
      <c r="J353" s="223">
        <f t="shared" ref="J353" si="376">SUM(J355+J354)</f>
        <v>28025852</v>
      </c>
      <c r="K353" s="262">
        <f t="shared" si="340"/>
        <v>0</v>
      </c>
      <c r="L353" s="223">
        <f t="shared" si="375"/>
        <v>28389152</v>
      </c>
      <c r="M353" s="223">
        <f t="shared" ref="M353" si="377">SUM(M355+M354)</f>
        <v>28389152</v>
      </c>
      <c r="N353" s="262">
        <f t="shared" si="341"/>
        <v>0</v>
      </c>
    </row>
    <row r="354" spans="1:14" x14ac:dyDescent="0.25">
      <c r="A354" s="178" t="s">
        <v>190</v>
      </c>
      <c r="B354" s="173" t="s">
        <v>42</v>
      </c>
      <c r="C354" s="174" t="s">
        <v>44</v>
      </c>
      <c r="D354" s="181" t="s">
        <v>338</v>
      </c>
      <c r="E354" s="173" t="s">
        <v>189</v>
      </c>
      <c r="F354" s="287">
        <f>SUM(Лист1!G369)</f>
        <v>17996499</v>
      </c>
      <c r="G354" s="287">
        <f>SUM(Лист1!H369)</f>
        <v>17996499</v>
      </c>
      <c r="H354" s="262">
        <f t="shared" si="339"/>
        <v>0</v>
      </c>
      <c r="I354" s="287">
        <f>SUM(Лист1!J369)</f>
        <v>17996499</v>
      </c>
      <c r="J354" s="287">
        <f>SUM(Лист1!K369)</f>
        <v>17996499</v>
      </c>
      <c r="K354" s="262">
        <f t="shared" si="340"/>
        <v>0</v>
      </c>
      <c r="L354" s="287">
        <f>SUM(Лист1!M369)</f>
        <v>17996499</v>
      </c>
      <c r="M354" s="287">
        <f>SUM(Лист1!N369)</f>
        <v>17996499</v>
      </c>
      <c r="N354" s="262">
        <f t="shared" si="341"/>
        <v>0</v>
      </c>
    </row>
    <row r="355" spans="1:14" ht="29.45" customHeight="1" x14ac:dyDescent="0.25">
      <c r="A355" s="300" t="s">
        <v>193</v>
      </c>
      <c r="B355" s="173" t="s">
        <v>42</v>
      </c>
      <c r="C355" s="174" t="s">
        <v>44</v>
      </c>
      <c r="D355" s="181" t="s">
        <v>338</v>
      </c>
      <c r="E355" s="173" t="s">
        <v>191</v>
      </c>
      <c r="F355" s="223">
        <f>SUM(Лист1!G370)</f>
        <v>10346853</v>
      </c>
      <c r="G355" s="223">
        <f>SUM(Лист1!H370)</f>
        <v>10346853</v>
      </c>
      <c r="H355" s="262">
        <f t="shared" si="339"/>
        <v>0</v>
      </c>
      <c r="I355" s="223">
        <f>SUM(Лист1!J370)</f>
        <v>10029353</v>
      </c>
      <c r="J355" s="223">
        <f>SUM(Лист1!K370)</f>
        <v>10029353</v>
      </c>
      <c r="K355" s="262">
        <f t="shared" si="340"/>
        <v>0</v>
      </c>
      <c r="L355" s="223">
        <f>SUM(Лист1!M370)</f>
        <v>10392653</v>
      </c>
      <c r="M355" s="223">
        <f>SUM(Лист1!N370)</f>
        <v>10392653</v>
      </c>
      <c r="N355" s="262">
        <f t="shared" si="341"/>
        <v>0</v>
      </c>
    </row>
    <row r="356" spans="1:14" ht="39" x14ac:dyDescent="0.25">
      <c r="A356" s="184" t="s">
        <v>45</v>
      </c>
      <c r="B356" s="173" t="s">
        <v>42</v>
      </c>
      <c r="C356" s="173" t="s">
        <v>44</v>
      </c>
      <c r="D356" s="181" t="s">
        <v>142</v>
      </c>
      <c r="E356" s="173" t="s">
        <v>8</v>
      </c>
      <c r="F356" s="223">
        <f t="shared" ref="F356:M357" si="378">SUM(F357)</f>
        <v>3246029</v>
      </c>
      <c r="G356" s="223">
        <f t="shared" si="378"/>
        <v>3246029</v>
      </c>
      <c r="H356" s="262">
        <f t="shared" si="339"/>
        <v>0</v>
      </c>
      <c r="I356" s="223">
        <f t="shared" si="378"/>
        <v>3246029</v>
      </c>
      <c r="J356" s="223">
        <f t="shared" si="378"/>
        <v>3246029</v>
      </c>
      <c r="K356" s="262">
        <f t="shared" si="340"/>
        <v>0</v>
      </c>
      <c r="L356" s="223">
        <f t="shared" si="378"/>
        <v>3246029</v>
      </c>
      <c r="M356" s="223">
        <f t="shared" si="378"/>
        <v>3246029</v>
      </c>
      <c r="N356" s="262">
        <f t="shared" si="341"/>
        <v>0</v>
      </c>
    </row>
    <row r="357" spans="1:14" ht="23.25" x14ac:dyDescent="0.25">
      <c r="A357" s="177" t="s">
        <v>16</v>
      </c>
      <c r="B357" s="173" t="s">
        <v>42</v>
      </c>
      <c r="C357" s="173" t="s">
        <v>44</v>
      </c>
      <c r="D357" s="181" t="s">
        <v>142</v>
      </c>
      <c r="E357" s="173" t="s">
        <v>17</v>
      </c>
      <c r="F357" s="223">
        <f t="shared" si="378"/>
        <v>3246029</v>
      </c>
      <c r="G357" s="223">
        <f t="shared" si="378"/>
        <v>3246029</v>
      </c>
      <c r="H357" s="262">
        <f t="shared" si="339"/>
        <v>0</v>
      </c>
      <c r="I357" s="223">
        <f t="shared" si="378"/>
        <v>3246029</v>
      </c>
      <c r="J357" s="223">
        <f t="shared" si="378"/>
        <v>3246029</v>
      </c>
      <c r="K357" s="262">
        <f t="shared" si="340"/>
        <v>0</v>
      </c>
      <c r="L357" s="223">
        <f t="shared" si="378"/>
        <v>3246029</v>
      </c>
      <c r="M357" s="223">
        <f t="shared" si="378"/>
        <v>3246029</v>
      </c>
      <c r="N357" s="262">
        <f t="shared" si="341"/>
        <v>0</v>
      </c>
    </row>
    <row r="358" spans="1:14" x14ac:dyDescent="0.25">
      <c r="A358" s="178" t="s">
        <v>178</v>
      </c>
      <c r="B358" s="173" t="s">
        <v>42</v>
      </c>
      <c r="C358" s="173" t="s">
        <v>44</v>
      </c>
      <c r="D358" s="181" t="s">
        <v>142</v>
      </c>
      <c r="E358" s="173" t="s">
        <v>177</v>
      </c>
      <c r="F358" s="223">
        <f>SUM(Лист1!G108)</f>
        <v>3246029</v>
      </c>
      <c r="G358" s="223">
        <f>SUM(Лист1!H108)</f>
        <v>3246029</v>
      </c>
      <c r="H358" s="262">
        <f t="shared" si="339"/>
        <v>0</v>
      </c>
      <c r="I358" s="223">
        <f>SUM(Лист1!J108)</f>
        <v>3246029</v>
      </c>
      <c r="J358" s="223">
        <f>SUM(Лист1!K108)</f>
        <v>3246029</v>
      </c>
      <c r="K358" s="262">
        <f t="shared" si="340"/>
        <v>0</v>
      </c>
      <c r="L358" s="223">
        <f>SUM(Лист1!M108)</f>
        <v>3246029</v>
      </c>
      <c r="M358" s="223">
        <f>SUM(Лист1!N108)</f>
        <v>3246029</v>
      </c>
      <c r="N358" s="262">
        <f t="shared" si="341"/>
        <v>0</v>
      </c>
    </row>
    <row r="359" spans="1:14" x14ac:dyDescent="0.25">
      <c r="A359" s="176" t="s">
        <v>110</v>
      </c>
      <c r="B359" s="201" t="s">
        <v>42</v>
      </c>
      <c r="C359" s="204" t="s">
        <v>50</v>
      </c>
      <c r="D359" s="204" t="s">
        <v>137</v>
      </c>
      <c r="E359" s="205" t="s">
        <v>8</v>
      </c>
      <c r="F359" s="276">
        <f>SUM(F360+F365)</f>
        <v>1850348</v>
      </c>
      <c r="G359" s="276">
        <f t="shared" ref="G359" si="379">SUM(G360+G365)</f>
        <v>1850348</v>
      </c>
      <c r="H359" s="262">
        <f t="shared" si="339"/>
        <v>0</v>
      </c>
      <c r="I359" s="276">
        <f t="shared" ref="I359:L359" si="380">SUM(I360+I365)</f>
        <v>1850348</v>
      </c>
      <c r="J359" s="276">
        <f t="shared" ref="J359" si="381">SUM(J360+J365)</f>
        <v>1850348</v>
      </c>
      <c r="K359" s="262">
        <f t="shared" si="340"/>
        <v>0</v>
      </c>
      <c r="L359" s="276">
        <f t="shared" si="380"/>
        <v>1850348</v>
      </c>
      <c r="M359" s="276">
        <f t="shared" ref="M359" si="382">SUM(M360+M365)</f>
        <v>1850348</v>
      </c>
      <c r="N359" s="262">
        <f t="shared" si="341"/>
        <v>0</v>
      </c>
    </row>
    <row r="360" spans="1:14" ht="39" x14ac:dyDescent="0.25">
      <c r="A360" s="189" t="s">
        <v>111</v>
      </c>
      <c r="B360" s="199" t="s">
        <v>42</v>
      </c>
      <c r="C360" s="216" t="s">
        <v>50</v>
      </c>
      <c r="D360" s="181" t="s">
        <v>146</v>
      </c>
      <c r="E360" s="220" t="s">
        <v>8</v>
      </c>
      <c r="F360" s="223">
        <f>SUM(F361+F363)</f>
        <v>793500</v>
      </c>
      <c r="G360" s="223">
        <f t="shared" ref="G360" si="383">SUM(G361+G363)</f>
        <v>793500</v>
      </c>
      <c r="H360" s="262">
        <f t="shared" si="339"/>
        <v>0</v>
      </c>
      <c r="I360" s="223">
        <f t="shared" ref="I360:L360" si="384">SUM(I361+I363)</f>
        <v>793500</v>
      </c>
      <c r="J360" s="223">
        <f t="shared" ref="J360" si="385">SUM(J361+J363)</f>
        <v>793500</v>
      </c>
      <c r="K360" s="262">
        <f t="shared" si="340"/>
        <v>0</v>
      </c>
      <c r="L360" s="223">
        <f t="shared" si="384"/>
        <v>793500</v>
      </c>
      <c r="M360" s="223">
        <f t="shared" ref="M360" si="386">SUM(M361+M363)</f>
        <v>793500</v>
      </c>
      <c r="N360" s="262">
        <f t="shared" si="341"/>
        <v>0</v>
      </c>
    </row>
    <row r="361" spans="1:14" ht="34.5" x14ac:dyDescent="0.25">
      <c r="A361" s="177" t="s">
        <v>33</v>
      </c>
      <c r="B361" s="173" t="s">
        <v>42</v>
      </c>
      <c r="C361" s="174" t="s">
        <v>50</v>
      </c>
      <c r="D361" s="181" t="s">
        <v>146</v>
      </c>
      <c r="E361" s="173" t="s">
        <v>34</v>
      </c>
      <c r="F361" s="223">
        <f>SUM(F362)</f>
        <v>784500</v>
      </c>
      <c r="G361" s="223">
        <f t="shared" ref="G361" si="387">SUM(G362)</f>
        <v>778750</v>
      </c>
      <c r="H361" s="262">
        <f t="shared" si="339"/>
        <v>-5750</v>
      </c>
      <c r="I361" s="223">
        <f t="shared" ref="I361:M361" si="388">SUM(I362)</f>
        <v>784500</v>
      </c>
      <c r="J361" s="223">
        <f t="shared" si="388"/>
        <v>784500</v>
      </c>
      <c r="K361" s="262">
        <f t="shared" si="340"/>
        <v>0</v>
      </c>
      <c r="L361" s="223">
        <f t="shared" si="388"/>
        <v>784500</v>
      </c>
      <c r="M361" s="223">
        <f t="shared" si="388"/>
        <v>784500</v>
      </c>
      <c r="N361" s="262">
        <f t="shared" si="341"/>
        <v>0</v>
      </c>
    </row>
    <row r="362" spans="1:14" x14ac:dyDescent="0.25">
      <c r="A362" s="177" t="s">
        <v>35</v>
      </c>
      <c r="B362" s="173" t="s">
        <v>42</v>
      </c>
      <c r="C362" s="174" t="s">
        <v>50</v>
      </c>
      <c r="D362" s="181" t="s">
        <v>146</v>
      </c>
      <c r="E362" s="173" t="s">
        <v>36</v>
      </c>
      <c r="F362" s="223">
        <f>SUM(Лист1!G374)</f>
        <v>784500</v>
      </c>
      <c r="G362" s="223">
        <f>SUM(Лист1!H374)</f>
        <v>778750</v>
      </c>
      <c r="H362" s="262">
        <f t="shared" si="339"/>
        <v>-5750</v>
      </c>
      <c r="I362" s="223">
        <f>SUM(Лист1!J374)</f>
        <v>784500</v>
      </c>
      <c r="J362" s="223">
        <f>SUM(Лист1!K374)</f>
        <v>784500</v>
      </c>
      <c r="K362" s="262">
        <f t="shared" si="340"/>
        <v>0</v>
      </c>
      <c r="L362" s="223">
        <f>SUM(Лист1!M374)</f>
        <v>784500</v>
      </c>
      <c r="M362" s="223">
        <f>SUM(Лист1!N374)</f>
        <v>784500</v>
      </c>
      <c r="N362" s="262">
        <f t="shared" si="341"/>
        <v>0</v>
      </c>
    </row>
    <row r="363" spans="1:14" x14ac:dyDescent="0.25">
      <c r="A363" s="177" t="s">
        <v>12</v>
      </c>
      <c r="B363" s="173" t="s">
        <v>42</v>
      </c>
      <c r="C363" s="173" t="s">
        <v>50</v>
      </c>
      <c r="D363" s="181" t="s">
        <v>146</v>
      </c>
      <c r="E363" s="173" t="s">
        <v>13</v>
      </c>
      <c r="F363" s="223">
        <f>SUM(F364)</f>
        <v>9000</v>
      </c>
      <c r="G363" s="223">
        <f t="shared" ref="G363" si="389">SUM(G364)</f>
        <v>14750</v>
      </c>
      <c r="H363" s="262">
        <f t="shared" si="339"/>
        <v>5750</v>
      </c>
      <c r="I363" s="223">
        <f t="shared" ref="I363:M363" si="390">SUM(I364)</f>
        <v>9000</v>
      </c>
      <c r="J363" s="223">
        <f t="shared" si="390"/>
        <v>9000</v>
      </c>
      <c r="K363" s="262">
        <f t="shared" si="340"/>
        <v>0</v>
      </c>
      <c r="L363" s="223">
        <f t="shared" si="390"/>
        <v>9000</v>
      </c>
      <c r="M363" s="223">
        <f t="shared" si="390"/>
        <v>9000</v>
      </c>
      <c r="N363" s="262">
        <f t="shared" si="341"/>
        <v>0</v>
      </c>
    </row>
    <row r="364" spans="1:14" ht="23.25" x14ac:dyDescent="0.25">
      <c r="A364" s="177" t="s">
        <v>188</v>
      </c>
      <c r="B364" s="173" t="s">
        <v>42</v>
      </c>
      <c r="C364" s="173" t="s">
        <v>50</v>
      </c>
      <c r="D364" s="181" t="s">
        <v>146</v>
      </c>
      <c r="E364" s="173" t="s">
        <v>15</v>
      </c>
      <c r="F364" s="223">
        <f>SUM(Лист1!G376)</f>
        <v>9000</v>
      </c>
      <c r="G364" s="223">
        <f>SUM(Лист1!H376)</f>
        <v>14750</v>
      </c>
      <c r="H364" s="262">
        <f t="shared" si="339"/>
        <v>5750</v>
      </c>
      <c r="I364" s="223">
        <f>SUM(Лист1!J376)</f>
        <v>9000</v>
      </c>
      <c r="J364" s="223">
        <f>SUM(Лист1!K376)</f>
        <v>9000</v>
      </c>
      <c r="K364" s="262">
        <f t="shared" si="340"/>
        <v>0</v>
      </c>
      <c r="L364" s="223">
        <f>SUM(Лист1!M376)</f>
        <v>9000</v>
      </c>
      <c r="M364" s="223">
        <f>SUM(Лист1!N376)</f>
        <v>9000</v>
      </c>
      <c r="N364" s="262">
        <f t="shared" si="341"/>
        <v>0</v>
      </c>
    </row>
    <row r="365" spans="1:14" ht="102.75" x14ac:dyDescent="0.25">
      <c r="A365" s="184" t="s">
        <v>334</v>
      </c>
      <c r="B365" s="199" t="s">
        <v>42</v>
      </c>
      <c r="C365" s="216" t="s">
        <v>50</v>
      </c>
      <c r="D365" s="218" t="s">
        <v>150</v>
      </c>
      <c r="E365" s="220" t="s">
        <v>8</v>
      </c>
      <c r="F365" s="223">
        <f>SUM(F366+F371)</f>
        <v>1056848</v>
      </c>
      <c r="G365" s="223">
        <f t="shared" ref="G365" si="391">SUM(G366+G371)</f>
        <v>1056848</v>
      </c>
      <c r="H365" s="262">
        <f t="shared" si="339"/>
        <v>0</v>
      </c>
      <c r="I365" s="223">
        <f t="shared" ref="I365:L365" si="392">SUM(I366+I371)</f>
        <v>1056848</v>
      </c>
      <c r="J365" s="223">
        <f t="shared" ref="J365" si="393">SUM(J366+J371)</f>
        <v>1056848</v>
      </c>
      <c r="K365" s="262">
        <f t="shared" si="340"/>
        <v>0</v>
      </c>
      <c r="L365" s="223">
        <f t="shared" si="392"/>
        <v>1056848</v>
      </c>
      <c r="M365" s="223">
        <f t="shared" ref="M365" si="394">SUM(M366+M371)</f>
        <v>1056848</v>
      </c>
      <c r="N365" s="262">
        <f t="shared" si="341"/>
        <v>0</v>
      </c>
    </row>
    <row r="366" spans="1:14" ht="115.5" x14ac:dyDescent="0.25">
      <c r="A366" s="184" t="s">
        <v>339</v>
      </c>
      <c r="B366" s="199" t="s">
        <v>42</v>
      </c>
      <c r="C366" s="216" t="s">
        <v>50</v>
      </c>
      <c r="D366" s="218" t="s">
        <v>340</v>
      </c>
      <c r="E366" s="220" t="s">
        <v>8</v>
      </c>
      <c r="F366" s="223">
        <f>SUM(F367+F369)</f>
        <v>937848</v>
      </c>
      <c r="G366" s="223">
        <f t="shared" ref="G366" si="395">SUM(G367+G369)</f>
        <v>937848</v>
      </c>
      <c r="H366" s="262">
        <f t="shared" si="339"/>
        <v>0</v>
      </c>
      <c r="I366" s="223">
        <f t="shared" ref="I366:L366" si="396">SUM(I367+I369)</f>
        <v>937848</v>
      </c>
      <c r="J366" s="223">
        <f t="shared" ref="J366" si="397">SUM(J367+J369)</f>
        <v>937848</v>
      </c>
      <c r="K366" s="262">
        <f t="shared" si="340"/>
        <v>0</v>
      </c>
      <c r="L366" s="223">
        <f t="shared" si="396"/>
        <v>937848</v>
      </c>
      <c r="M366" s="223">
        <f t="shared" ref="M366" si="398">SUM(M367+M369)</f>
        <v>937848</v>
      </c>
      <c r="N366" s="262">
        <f t="shared" si="341"/>
        <v>0</v>
      </c>
    </row>
    <row r="367" spans="1:14" ht="39.6" customHeight="1" x14ac:dyDescent="0.25">
      <c r="A367" s="177" t="s">
        <v>33</v>
      </c>
      <c r="B367" s="173" t="s">
        <v>42</v>
      </c>
      <c r="C367" s="174" t="s">
        <v>50</v>
      </c>
      <c r="D367" s="181" t="s">
        <v>340</v>
      </c>
      <c r="E367" s="173" t="s">
        <v>34</v>
      </c>
      <c r="F367" s="223">
        <f>SUM(F368)</f>
        <v>937848</v>
      </c>
      <c r="G367" s="223">
        <f t="shared" ref="G367" si="399">SUM(G368)</f>
        <v>937848</v>
      </c>
      <c r="H367" s="262">
        <f t="shared" si="339"/>
        <v>0</v>
      </c>
      <c r="I367" s="223">
        <f t="shared" ref="I367:M367" si="400">SUM(I368)</f>
        <v>937848</v>
      </c>
      <c r="J367" s="223">
        <f t="shared" si="400"/>
        <v>937848</v>
      </c>
      <c r="K367" s="262">
        <f t="shared" si="340"/>
        <v>0</v>
      </c>
      <c r="L367" s="223">
        <f t="shared" si="400"/>
        <v>937848</v>
      </c>
      <c r="M367" s="223">
        <f t="shared" si="400"/>
        <v>937848</v>
      </c>
      <c r="N367" s="262">
        <f t="shared" si="341"/>
        <v>0</v>
      </c>
    </row>
    <row r="368" spans="1:14" x14ac:dyDescent="0.25">
      <c r="A368" s="177" t="s">
        <v>35</v>
      </c>
      <c r="B368" s="173" t="s">
        <v>42</v>
      </c>
      <c r="C368" s="174" t="s">
        <v>50</v>
      </c>
      <c r="D368" s="218" t="s">
        <v>340</v>
      </c>
      <c r="E368" s="173" t="s">
        <v>36</v>
      </c>
      <c r="F368" s="223">
        <f>SUM(Лист1!G380)</f>
        <v>937848</v>
      </c>
      <c r="G368" s="223">
        <f>SUM(Лист1!H380)</f>
        <v>937848</v>
      </c>
      <c r="H368" s="262">
        <f t="shared" si="339"/>
        <v>0</v>
      </c>
      <c r="I368" s="223">
        <f>SUM(Лист1!J380)</f>
        <v>937848</v>
      </c>
      <c r="J368" s="223">
        <f>SUM(Лист1!K380)</f>
        <v>937848</v>
      </c>
      <c r="K368" s="262">
        <f t="shared" si="340"/>
        <v>0</v>
      </c>
      <c r="L368" s="223">
        <f>SUM(Лист1!M380)</f>
        <v>937848</v>
      </c>
      <c r="M368" s="223">
        <f>SUM(Лист1!N380)</f>
        <v>937848</v>
      </c>
      <c r="N368" s="262">
        <f t="shared" si="341"/>
        <v>0</v>
      </c>
    </row>
    <row r="369" spans="1:14" x14ac:dyDescent="0.25">
      <c r="A369" s="177" t="s">
        <v>12</v>
      </c>
      <c r="B369" s="173" t="s">
        <v>42</v>
      </c>
      <c r="C369" s="173" t="s">
        <v>50</v>
      </c>
      <c r="D369" s="181" t="s">
        <v>340</v>
      </c>
      <c r="E369" s="173" t="s">
        <v>13</v>
      </c>
      <c r="F369" s="223">
        <f>SUM(F370)</f>
        <v>0</v>
      </c>
      <c r="G369" s="223">
        <f t="shared" ref="G369" si="401">SUM(G370)</f>
        <v>0</v>
      </c>
      <c r="H369" s="262">
        <f t="shared" si="339"/>
        <v>0</v>
      </c>
      <c r="I369" s="223">
        <f t="shared" ref="I369:M369" si="402">SUM(I370)</f>
        <v>0</v>
      </c>
      <c r="J369" s="223">
        <f t="shared" si="402"/>
        <v>0</v>
      </c>
      <c r="K369" s="262">
        <f t="shared" si="340"/>
        <v>0</v>
      </c>
      <c r="L369" s="223">
        <f t="shared" si="402"/>
        <v>0</v>
      </c>
      <c r="M369" s="223">
        <f t="shared" si="402"/>
        <v>0</v>
      </c>
      <c r="N369" s="262">
        <f t="shared" si="341"/>
        <v>0</v>
      </c>
    </row>
    <row r="370" spans="1:14" ht="23.25" x14ac:dyDescent="0.25">
      <c r="A370" s="177" t="s">
        <v>188</v>
      </c>
      <c r="B370" s="173" t="s">
        <v>42</v>
      </c>
      <c r="C370" s="173" t="s">
        <v>50</v>
      </c>
      <c r="D370" s="218" t="s">
        <v>340</v>
      </c>
      <c r="E370" s="173" t="s">
        <v>15</v>
      </c>
      <c r="F370" s="223">
        <f>SUM(Лист1!G382)</f>
        <v>0</v>
      </c>
      <c r="G370" s="223">
        <f>SUM(Лист1!H382)</f>
        <v>0</v>
      </c>
      <c r="H370" s="262">
        <f t="shared" si="339"/>
        <v>0</v>
      </c>
      <c r="I370" s="223">
        <f>SUM(Лист1!J382)</f>
        <v>0</v>
      </c>
      <c r="J370" s="223">
        <f>SUM(Лист1!K382)</f>
        <v>0</v>
      </c>
      <c r="K370" s="262">
        <f t="shared" si="340"/>
        <v>0</v>
      </c>
      <c r="L370" s="223">
        <f>SUM(Лист1!M382)</f>
        <v>0</v>
      </c>
      <c r="M370" s="223">
        <f>SUM(Лист1!N382)</f>
        <v>0</v>
      </c>
      <c r="N370" s="262">
        <f t="shared" si="341"/>
        <v>0</v>
      </c>
    </row>
    <row r="371" spans="1:14" ht="129.6" customHeight="1" x14ac:dyDescent="0.25">
      <c r="A371" s="184" t="s">
        <v>335</v>
      </c>
      <c r="B371" s="173" t="s">
        <v>42</v>
      </c>
      <c r="C371" s="174" t="s">
        <v>44</v>
      </c>
      <c r="D371" s="181" t="s">
        <v>336</v>
      </c>
      <c r="E371" s="173" t="s">
        <v>8</v>
      </c>
      <c r="F371" s="223">
        <f>SUM(F372)</f>
        <v>119000</v>
      </c>
      <c r="G371" s="223">
        <f t="shared" ref="G371:G372" si="403">SUM(G372)</f>
        <v>119000</v>
      </c>
      <c r="H371" s="262">
        <f t="shared" si="339"/>
        <v>0</v>
      </c>
      <c r="I371" s="223">
        <f t="shared" ref="I371:M371" si="404">SUM(I372)</f>
        <v>119000</v>
      </c>
      <c r="J371" s="223">
        <f t="shared" si="404"/>
        <v>119000</v>
      </c>
      <c r="K371" s="262">
        <f t="shared" si="340"/>
        <v>0</v>
      </c>
      <c r="L371" s="223">
        <f t="shared" si="404"/>
        <v>119000</v>
      </c>
      <c r="M371" s="223">
        <f t="shared" si="404"/>
        <v>119000</v>
      </c>
      <c r="N371" s="262">
        <f t="shared" si="341"/>
        <v>0</v>
      </c>
    </row>
    <row r="372" spans="1:14" x14ac:dyDescent="0.25">
      <c r="A372" s="177" t="s">
        <v>12</v>
      </c>
      <c r="B372" s="255" t="s">
        <v>42</v>
      </c>
      <c r="C372" s="275" t="s">
        <v>44</v>
      </c>
      <c r="D372" s="181" t="s">
        <v>336</v>
      </c>
      <c r="E372" s="255">
        <v>200</v>
      </c>
      <c r="F372" s="223">
        <f>SUM(F373)</f>
        <v>119000</v>
      </c>
      <c r="G372" s="223">
        <f t="shared" si="403"/>
        <v>119000</v>
      </c>
      <c r="H372" s="262">
        <f t="shared" si="339"/>
        <v>0</v>
      </c>
      <c r="I372" s="223">
        <f t="shared" ref="I372:M372" si="405">SUM(I373)</f>
        <v>119000</v>
      </c>
      <c r="J372" s="223">
        <f t="shared" si="405"/>
        <v>119000</v>
      </c>
      <c r="K372" s="262">
        <f t="shared" si="340"/>
        <v>0</v>
      </c>
      <c r="L372" s="223">
        <f t="shared" si="405"/>
        <v>119000</v>
      </c>
      <c r="M372" s="223">
        <f t="shared" si="405"/>
        <v>119000</v>
      </c>
      <c r="N372" s="262">
        <f t="shared" si="341"/>
        <v>0</v>
      </c>
    </row>
    <row r="373" spans="1:14" ht="23.25" x14ac:dyDescent="0.25">
      <c r="A373" s="177" t="s">
        <v>188</v>
      </c>
      <c r="B373" s="173" t="s">
        <v>42</v>
      </c>
      <c r="C373" s="174" t="s">
        <v>44</v>
      </c>
      <c r="D373" s="181" t="s">
        <v>336</v>
      </c>
      <c r="E373" s="173" t="s">
        <v>15</v>
      </c>
      <c r="F373" s="223">
        <f>SUM(Лист1!G385)</f>
        <v>119000</v>
      </c>
      <c r="G373" s="223">
        <f>SUM(Лист1!H385)</f>
        <v>119000</v>
      </c>
      <c r="H373" s="262">
        <f t="shared" si="339"/>
        <v>0</v>
      </c>
      <c r="I373" s="223">
        <f>SUM(Лист1!J385)</f>
        <v>119000</v>
      </c>
      <c r="J373" s="223">
        <f>SUM(Лист1!K385)</f>
        <v>119000</v>
      </c>
      <c r="K373" s="262">
        <f t="shared" si="340"/>
        <v>0</v>
      </c>
      <c r="L373" s="223">
        <f>SUM(Лист1!M385)</f>
        <v>119000</v>
      </c>
      <c r="M373" s="223">
        <f>SUM(Лист1!N385)</f>
        <v>119000</v>
      </c>
      <c r="N373" s="262">
        <f t="shared" si="341"/>
        <v>0</v>
      </c>
    </row>
    <row r="374" spans="1:14" ht="15.75" x14ac:dyDescent="0.25">
      <c r="A374" s="222" t="s">
        <v>112</v>
      </c>
      <c r="B374" s="279" t="s">
        <v>113</v>
      </c>
      <c r="C374" s="280" t="s">
        <v>7</v>
      </c>
      <c r="D374" s="280" t="s">
        <v>137</v>
      </c>
      <c r="E374" s="281" t="s">
        <v>8</v>
      </c>
      <c r="F374" s="286">
        <f>SUM(F375)</f>
        <v>150000</v>
      </c>
      <c r="G374" s="286">
        <f t="shared" ref="G374" si="406">SUM(G375)</f>
        <v>150000</v>
      </c>
      <c r="H374" s="262">
        <f t="shared" si="339"/>
        <v>0</v>
      </c>
      <c r="I374" s="286">
        <f t="shared" ref="I374:M374" si="407">SUM(I375)</f>
        <v>150000</v>
      </c>
      <c r="J374" s="286">
        <f t="shared" si="407"/>
        <v>150000</v>
      </c>
      <c r="K374" s="262">
        <f t="shared" si="340"/>
        <v>0</v>
      </c>
      <c r="L374" s="286">
        <f t="shared" si="407"/>
        <v>150000</v>
      </c>
      <c r="M374" s="286">
        <f t="shared" si="407"/>
        <v>150000</v>
      </c>
      <c r="N374" s="262">
        <f t="shared" si="341"/>
        <v>0</v>
      </c>
    </row>
    <row r="375" spans="1:14" x14ac:dyDescent="0.25">
      <c r="A375" s="172" t="s">
        <v>114</v>
      </c>
      <c r="B375" s="265" t="s">
        <v>113</v>
      </c>
      <c r="C375" s="266" t="s">
        <v>22</v>
      </c>
      <c r="D375" s="266" t="s">
        <v>137</v>
      </c>
      <c r="E375" s="267" t="s">
        <v>8</v>
      </c>
      <c r="F375" s="286">
        <f>SUM(F376+F381)</f>
        <v>150000</v>
      </c>
      <c r="G375" s="286">
        <f t="shared" ref="G375" si="408">SUM(G376+G381)</f>
        <v>150000</v>
      </c>
      <c r="H375" s="262">
        <f t="shared" si="339"/>
        <v>0</v>
      </c>
      <c r="I375" s="286">
        <f t="shared" ref="I375:L375" si="409">SUM(I376+I381)</f>
        <v>150000</v>
      </c>
      <c r="J375" s="286">
        <f t="shared" ref="J375" si="410">SUM(J376+J381)</f>
        <v>150000</v>
      </c>
      <c r="K375" s="262">
        <f t="shared" si="340"/>
        <v>0</v>
      </c>
      <c r="L375" s="286">
        <f t="shared" si="409"/>
        <v>150000</v>
      </c>
      <c r="M375" s="286">
        <f t="shared" ref="M375" si="411">SUM(M376+M381)</f>
        <v>150000</v>
      </c>
      <c r="N375" s="262">
        <f t="shared" si="341"/>
        <v>0</v>
      </c>
    </row>
    <row r="376" spans="1:14" x14ac:dyDescent="0.25">
      <c r="A376" s="188" t="s">
        <v>311</v>
      </c>
      <c r="B376" s="199" t="s">
        <v>113</v>
      </c>
      <c r="C376" s="216" t="s">
        <v>22</v>
      </c>
      <c r="D376" s="218" t="s">
        <v>310</v>
      </c>
      <c r="E376" s="220" t="s">
        <v>8</v>
      </c>
      <c r="F376" s="286">
        <f>SUM(F377+F379)</f>
        <v>50000</v>
      </c>
      <c r="G376" s="286">
        <f t="shared" ref="G376" si="412">SUM(G377+G379)</f>
        <v>50000</v>
      </c>
      <c r="H376" s="262">
        <f t="shared" si="339"/>
        <v>0</v>
      </c>
      <c r="I376" s="286">
        <f t="shared" ref="I376:L376" si="413">SUM(I377+I379)</f>
        <v>50000</v>
      </c>
      <c r="J376" s="286">
        <f t="shared" ref="J376" si="414">SUM(J377+J379)</f>
        <v>50000</v>
      </c>
      <c r="K376" s="262">
        <f t="shared" si="340"/>
        <v>0</v>
      </c>
      <c r="L376" s="286">
        <f t="shared" si="413"/>
        <v>50000</v>
      </c>
      <c r="M376" s="286">
        <f t="shared" ref="M376" si="415">SUM(M377+M379)</f>
        <v>50000</v>
      </c>
      <c r="N376" s="262">
        <f t="shared" si="341"/>
        <v>0</v>
      </c>
    </row>
    <row r="377" spans="1:14" ht="34.5" x14ac:dyDescent="0.25">
      <c r="A377" s="177" t="s">
        <v>33</v>
      </c>
      <c r="B377" s="199" t="s">
        <v>113</v>
      </c>
      <c r="C377" s="216" t="s">
        <v>22</v>
      </c>
      <c r="D377" s="218" t="s">
        <v>310</v>
      </c>
      <c r="E377" s="220" t="s">
        <v>34</v>
      </c>
      <c r="F377" s="287">
        <f>SUM(F378)</f>
        <v>30000</v>
      </c>
      <c r="G377" s="287">
        <f t="shared" ref="G377" si="416">SUM(G378)</f>
        <v>30000</v>
      </c>
      <c r="H377" s="262">
        <f t="shared" si="339"/>
        <v>0</v>
      </c>
      <c r="I377" s="287">
        <f t="shared" ref="I377:M377" si="417">SUM(I378)</f>
        <v>30000</v>
      </c>
      <c r="J377" s="287">
        <f t="shared" si="417"/>
        <v>30000</v>
      </c>
      <c r="K377" s="262">
        <f t="shared" si="340"/>
        <v>0</v>
      </c>
      <c r="L377" s="287">
        <f t="shared" si="417"/>
        <v>30000</v>
      </c>
      <c r="M377" s="287">
        <f t="shared" si="417"/>
        <v>30000</v>
      </c>
      <c r="N377" s="262">
        <f t="shared" si="341"/>
        <v>0</v>
      </c>
    </row>
    <row r="378" spans="1:14" x14ac:dyDescent="0.25">
      <c r="A378" s="177" t="s">
        <v>37</v>
      </c>
      <c r="B378" s="199" t="s">
        <v>113</v>
      </c>
      <c r="C378" s="216" t="s">
        <v>22</v>
      </c>
      <c r="D378" s="218" t="s">
        <v>310</v>
      </c>
      <c r="E378" s="220" t="s">
        <v>38</v>
      </c>
      <c r="F378" s="287">
        <f>SUM(Лист1!G390)</f>
        <v>30000</v>
      </c>
      <c r="G378" s="287">
        <f>SUM(Лист1!H390)</f>
        <v>30000</v>
      </c>
      <c r="H378" s="262">
        <f t="shared" si="339"/>
        <v>0</v>
      </c>
      <c r="I378" s="287">
        <f>SUM(Лист1!J390)</f>
        <v>30000</v>
      </c>
      <c r="J378" s="287">
        <f>SUM(Лист1!K390)</f>
        <v>30000</v>
      </c>
      <c r="K378" s="262">
        <f t="shared" si="340"/>
        <v>0</v>
      </c>
      <c r="L378" s="287">
        <f>SUM(Лист1!M390)</f>
        <v>30000</v>
      </c>
      <c r="M378" s="287">
        <f>SUM(Лист1!N390)</f>
        <v>30000</v>
      </c>
      <c r="N378" s="262">
        <f t="shared" si="341"/>
        <v>0</v>
      </c>
    </row>
    <row r="379" spans="1:14" x14ac:dyDescent="0.25">
      <c r="A379" s="177" t="s">
        <v>12</v>
      </c>
      <c r="B379" s="199" t="s">
        <v>113</v>
      </c>
      <c r="C379" s="216" t="s">
        <v>22</v>
      </c>
      <c r="D379" s="218" t="s">
        <v>310</v>
      </c>
      <c r="E379" s="173" t="s">
        <v>13</v>
      </c>
      <c r="F379" s="287">
        <f>SUM(F380)</f>
        <v>20000</v>
      </c>
      <c r="G379" s="287">
        <f t="shared" ref="G379" si="418">SUM(G380)</f>
        <v>20000</v>
      </c>
      <c r="H379" s="262">
        <f t="shared" si="339"/>
        <v>0</v>
      </c>
      <c r="I379" s="287">
        <f t="shared" ref="I379:M379" si="419">SUM(I380)</f>
        <v>20000</v>
      </c>
      <c r="J379" s="287">
        <f t="shared" si="419"/>
        <v>20000</v>
      </c>
      <c r="K379" s="262">
        <f t="shared" si="340"/>
        <v>0</v>
      </c>
      <c r="L379" s="287">
        <f t="shared" si="419"/>
        <v>20000</v>
      </c>
      <c r="M379" s="287">
        <f t="shared" si="419"/>
        <v>20000</v>
      </c>
      <c r="N379" s="262">
        <f t="shared" si="341"/>
        <v>0</v>
      </c>
    </row>
    <row r="380" spans="1:14" ht="23.25" x14ac:dyDescent="0.25">
      <c r="A380" s="177" t="s">
        <v>188</v>
      </c>
      <c r="B380" s="199" t="s">
        <v>113</v>
      </c>
      <c r="C380" s="216" t="s">
        <v>22</v>
      </c>
      <c r="D380" s="218" t="s">
        <v>310</v>
      </c>
      <c r="E380" s="173" t="s">
        <v>15</v>
      </c>
      <c r="F380" s="287">
        <f>SUM(Лист1!G392)</f>
        <v>20000</v>
      </c>
      <c r="G380" s="287">
        <f>SUM(Лист1!H392)</f>
        <v>20000</v>
      </c>
      <c r="H380" s="262">
        <f t="shared" si="339"/>
        <v>0</v>
      </c>
      <c r="I380" s="287">
        <f>SUM(Лист1!J392)</f>
        <v>20000</v>
      </c>
      <c r="J380" s="287">
        <f>SUM(Лист1!K392)</f>
        <v>20000</v>
      </c>
      <c r="K380" s="262">
        <f t="shared" si="340"/>
        <v>0</v>
      </c>
      <c r="L380" s="287">
        <f>SUM(Лист1!M392)</f>
        <v>20000</v>
      </c>
      <c r="M380" s="287">
        <f>SUM(Лист1!N392)</f>
        <v>20000</v>
      </c>
      <c r="N380" s="262">
        <f t="shared" si="341"/>
        <v>0</v>
      </c>
    </row>
    <row r="381" spans="1:14" ht="39" x14ac:dyDescent="0.25">
      <c r="A381" s="188" t="s">
        <v>198</v>
      </c>
      <c r="B381" s="265" t="s">
        <v>113</v>
      </c>
      <c r="C381" s="266" t="s">
        <v>22</v>
      </c>
      <c r="D381" s="218" t="s">
        <v>312</v>
      </c>
      <c r="E381" s="267" t="s">
        <v>8</v>
      </c>
      <c r="F381" s="286">
        <f t="shared" ref="F381:M382" si="420">SUM(F382)</f>
        <v>100000</v>
      </c>
      <c r="G381" s="286">
        <f t="shared" si="420"/>
        <v>100000</v>
      </c>
      <c r="H381" s="262">
        <f t="shared" si="339"/>
        <v>0</v>
      </c>
      <c r="I381" s="286">
        <f t="shared" si="420"/>
        <v>100000</v>
      </c>
      <c r="J381" s="286">
        <f t="shared" si="420"/>
        <v>100000</v>
      </c>
      <c r="K381" s="262">
        <f t="shared" si="340"/>
        <v>0</v>
      </c>
      <c r="L381" s="286">
        <f t="shared" si="420"/>
        <v>100000</v>
      </c>
      <c r="M381" s="286">
        <f t="shared" si="420"/>
        <v>100000</v>
      </c>
      <c r="N381" s="262">
        <f t="shared" si="341"/>
        <v>0</v>
      </c>
    </row>
    <row r="382" spans="1:14" x14ac:dyDescent="0.25">
      <c r="A382" s="177" t="s">
        <v>12</v>
      </c>
      <c r="B382" s="199" t="s">
        <v>113</v>
      </c>
      <c r="C382" s="216" t="s">
        <v>22</v>
      </c>
      <c r="D382" s="218" t="s">
        <v>312</v>
      </c>
      <c r="E382" s="173" t="s">
        <v>13</v>
      </c>
      <c r="F382" s="287">
        <f t="shared" si="420"/>
        <v>100000</v>
      </c>
      <c r="G382" s="287">
        <f t="shared" si="420"/>
        <v>100000</v>
      </c>
      <c r="H382" s="262">
        <f t="shared" si="339"/>
        <v>0</v>
      </c>
      <c r="I382" s="287">
        <f t="shared" si="420"/>
        <v>100000</v>
      </c>
      <c r="J382" s="287">
        <f t="shared" si="420"/>
        <v>100000</v>
      </c>
      <c r="K382" s="262">
        <f t="shared" si="340"/>
        <v>0</v>
      </c>
      <c r="L382" s="287">
        <f t="shared" si="420"/>
        <v>100000</v>
      </c>
      <c r="M382" s="287">
        <f t="shared" si="420"/>
        <v>100000</v>
      </c>
      <c r="N382" s="262">
        <f t="shared" si="341"/>
        <v>0</v>
      </c>
    </row>
    <row r="383" spans="1:14" ht="23.25" x14ac:dyDescent="0.25">
      <c r="A383" s="177" t="s">
        <v>188</v>
      </c>
      <c r="B383" s="199" t="s">
        <v>113</v>
      </c>
      <c r="C383" s="216" t="s">
        <v>22</v>
      </c>
      <c r="D383" s="218" t="s">
        <v>312</v>
      </c>
      <c r="E383" s="173" t="s">
        <v>15</v>
      </c>
      <c r="F383" s="287">
        <f>SUM(Лист1!G395)</f>
        <v>100000</v>
      </c>
      <c r="G383" s="287">
        <f>SUM(Лист1!H395)</f>
        <v>100000</v>
      </c>
      <c r="H383" s="262">
        <f t="shared" si="339"/>
        <v>0</v>
      </c>
      <c r="I383" s="287">
        <f>SUM(Лист1!J395)</f>
        <v>100000</v>
      </c>
      <c r="J383" s="287">
        <f>SUM(Лист1!K395)</f>
        <v>100000</v>
      </c>
      <c r="K383" s="262">
        <f t="shared" si="340"/>
        <v>0</v>
      </c>
      <c r="L383" s="287">
        <f>SUM(Лист1!M395)</f>
        <v>100000</v>
      </c>
      <c r="M383" s="287">
        <f>SUM(Лист1!N395)</f>
        <v>100000</v>
      </c>
      <c r="N383" s="262">
        <f t="shared" si="341"/>
        <v>0</v>
      </c>
    </row>
    <row r="384" spans="1:14" ht="54" x14ac:dyDescent="0.25">
      <c r="A384" s="200" t="s">
        <v>213</v>
      </c>
      <c r="B384" s="253" t="s">
        <v>11</v>
      </c>
      <c r="C384" s="254" t="s">
        <v>7</v>
      </c>
      <c r="D384" s="254" t="s">
        <v>137</v>
      </c>
      <c r="E384" s="254" t="s">
        <v>8</v>
      </c>
      <c r="F384" s="342">
        <f>SUM(F385+F389)</f>
        <v>11186600</v>
      </c>
      <c r="G384" s="342">
        <f t="shared" ref="G384" si="421">SUM(G385+G389)</f>
        <v>11186600</v>
      </c>
      <c r="H384" s="262">
        <f t="shared" ref="H384:H393" si="422">SUM(G384-F384)</f>
        <v>0</v>
      </c>
      <c r="I384" s="342">
        <f t="shared" ref="I384:L384" si="423">SUM(I385+I389)</f>
        <v>10952700</v>
      </c>
      <c r="J384" s="342">
        <f t="shared" ref="J384" si="424">SUM(J385+J389)</f>
        <v>10952700</v>
      </c>
      <c r="K384" s="262">
        <f t="shared" ref="K384:K393" si="425">SUM(I384-J384)</f>
        <v>0</v>
      </c>
      <c r="L384" s="342">
        <f t="shared" si="423"/>
        <v>10607700</v>
      </c>
      <c r="M384" s="342">
        <f t="shared" ref="M384" si="426">SUM(M385+M389)</f>
        <v>10607700</v>
      </c>
      <c r="N384" s="262">
        <f t="shared" ref="N384:N393" si="427">SUM(M384-L384)</f>
        <v>0</v>
      </c>
    </row>
    <row r="385" spans="1:14" ht="45" x14ac:dyDescent="0.25">
      <c r="A385" s="224" t="s">
        <v>69</v>
      </c>
      <c r="B385" s="210">
        <v>14</v>
      </c>
      <c r="C385" s="204" t="s">
        <v>22</v>
      </c>
      <c r="D385" s="204" t="s">
        <v>137</v>
      </c>
      <c r="E385" s="205" t="s">
        <v>8</v>
      </c>
      <c r="F385" s="276">
        <f t="shared" ref="F385:M387" si="428">SUM(F386)</f>
        <v>1538000</v>
      </c>
      <c r="G385" s="276">
        <f t="shared" si="428"/>
        <v>1538000</v>
      </c>
      <c r="H385" s="262">
        <f t="shared" si="422"/>
        <v>0</v>
      </c>
      <c r="I385" s="276">
        <f t="shared" si="428"/>
        <v>1538000</v>
      </c>
      <c r="J385" s="276">
        <f t="shared" si="428"/>
        <v>1538000</v>
      </c>
      <c r="K385" s="262">
        <f t="shared" si="425"/>
        <v>0</v>
      </c>
      <c r="L385" s="276">
        <f t="shared" si="428"/>
        <v>1538000</v>
      </c>
      <c r="M385" s="276">
        <f t="shared" si="428"/>
        <v>1538000</v>
      </c>
      <c r="N385" s="262">
        <f t="shared" si="427"/>
        <v>0</v>
      </c>
    </row>
    <row r="386" spans="1:14" ht="39" x14ac:dyDescent="0.25">
      <c r="A386" s="189" t="s">
        <v>253</v>
      </c>
      <c r="B386" s="209">
        <v>14</v>
      </c>
      <c r="C386" s="174" t="s">
        <v>22</v>
      </c>
      <c r="D386" s="174" t="s">
        <v>143</v>
      </c>
      <c r="E386" s="175" t="s">
        <v>8</v>
      </c>
      <c r="F386" s="223">
        <f t="shared" si="428"/>
        <v>1538000</v>
      </c>
      <c r="G386" s="223">
        <f t="shared" si="428"/>
        <v>1538000</v>
      </c>
      <c r="H386" s="262">
        <f t="shared" si="422"/>
        <v>0</v>
      </c>
      <c r="I386" s="223">
        <f t="shared" si="428"/>
        <v>1538000</v>
      </c>
      <c r="J386" s="223">
        <f t="shared" si="428"/>
        <v>1538000</v>
      </c>
      <c r="K386" s="262">
        <f t="shared" si="425"/>
        <v>0</v>
      </c>
      <c r="L386" s="223">
        <f t="shared" si="428"/>
        <v>1538000</v>
      </c>
      <c r="M386" s="223">
        <f t="shared" si="428"/>
        <v>1538000</v>
      </c>
      <c r="N386" s="262">
        <f t="shared" si="427"/>
        <v>0</v>
      </c>
    </row>
    <row r="387" spans="1:14" x14ac:dyDescent="0.25">
      <c r="A387" s="177" t="s">
        <v>53</v>
      </c>
      <c r="B387" s="209">
        <v>14</v>
      </c>
      <c r="C387" s="174" t="s">
        <v>22</v>
      </c>
      <c r="D387" s="174" t="s">
        <v>143</v>
      </c>
      <c r="E387" s="173" t="s">
        <v>54</v>
      </c>
      <c r="F387" s="223">
        <f t="shared" si="428"/>
        <v>1538000</v>
      </c>
      <c r="G387" s="223">
        <f t="shared" si="428"/>
        <v>1538000</v>
      </c>
      <c r="H387" s="262">
        <f t="shared" si="422"/>
        <v>0</v>
      </c>
      <c r="I387" s="223">
        <f t="shared" si="428"/>
        <v>1538000</v>
      </c>
      <c r="J387" s="223">
        <f t="shared" si="428"/>
        <v>1538000</v>
      </c>
      <c r="K387" s="262">
        <f t="shared" si="425"/>
        <v>0</v>
      </c>
      <c r="L387" s="223">
        <f t="shared" si="428"/>
        <v>1538000</v>
      </c>
      <c r="M387" s="223">
        <f t="shared" si="428"/>
        <v>1538000</v>
      </c>
      <c r="N387" s="262">
        <f t="shared" si="427"/>
        <v>0</v>
      </c>
    </row>
    <row r="388" spans="1:14" x14ac:dyDescent="0.25">
      <c r="A388" s="177" t="s">
        <v>184</v>
      </c>
      <c r="B388" s="209">
        <v>14</v>
      </c>
      <c r="C388" s="174" t="s">
        <v>22</v>
      </c>
      <c r="D388" s="174" t="s">
        <v>143</v>
      </c>
      <c r="E388" s="173" t="s">
        <v>183</v>
      </c>
      <c r="F388" s="223">
        <f>SUM(Лист1!G127)</f>
        <v>1538000</v>
      </c>
      <c r="G388" s="223">
        <f>SUM(Лист1!H127)</f>
        <v>1538000</v>
      </c>
      <c r="H388" s="262">
        <f t="shared" si="422"/>
        <v>0</v>
      </c>
      <c r="I388" s="223">
        <f>SUM(Лист1!J127)</f>
        <v>1538000</v>
      </c>
      <c r="J388" s="223">
        <f>SUM(Лист1!K127)</f>
        <v>1538000</v>
      </c>
      <c r="K388" s="262">
        <f t="shared" si="425"/>
        <v>0</v>
      </c>
      <c r="L388" s="223">
        <f>SUM(Лист1!M127)</f>
        <v>1538000</v>
      </c>
      <c r="M388" s="223">
        <f>SUM(Лист1!N127)</f>
        <v>1538000</v>
      </c>
      <c r="N388" s="262">
        <f t="shared" si="427"/>
        <v>0</v>
      </c>
    </row>
    <row r="389" spans="1:14" x14ac:dyDescent="0.25">
      <c r="A389" s="224" t="s">
        <v>70</v>
      </c>
      <c r="B389" s="210">
        <v>14</v>
      </c>
      <c r="C389" s="204" t="s">
        <v>26</v>
      </c>
      <c r="D389" s="204" t="s">
        <v>137</v>
      </c>
      <c r="E389" s="205" t="s">
        <v>8</v>
      </c>
      <c r="F389" s="276">
        <f t="shared" ref="F389:M391" si="429">SUM(F390)</f>
        <v>9648600</v>
      </c>
      <c r="G389" s="276">
        <f t="shared" si="429"/>
        <v>9648600</v>
      </c>
      <c r="H389" s="262">
        <f t="shared" si="422"/>
        <v>0</v>
      </c>
      <c r="I389" s="276">
        <f t="shared" si="429"/>
        <v>9414700</v>
      </c>
      <c r="J389" s="276">
        <f t="shared" si="429"/>
        <v>9414700</v>
      </c>
      <c r="K389" s="262">
        <f t="shared" si="425"/>
        <v>0</v>
      </c>
      <c r="L389" s="276">
        <f t="shared" si="429"/>
        <v>9069700</v>
      </c>
      <c r="M389" s="276">
        <f t="shared" si="429"/>
        <v>9069700</v>
      </c>
      <c r="N389" s="262">
        <f t="shared" si="427"/>
        <v>0</v>
      </c>
    </row>
    <row r="390" spans="1:14" ht="26.25" x14ac:dyDescent="0.25">
      <c r="A390" s="189" t="s">
        <v>71</v>
      </c>
      <c r="B390" s="208">
        <v>14</v>
      </c>
      <c r="C390" s="181" t="s">
        <v>26</v>
      </c>
      <c r="D390" s="174" t="s">
        <v>252</v>
      </c>
      <c r="E390" s="180" t="s">
        <v>8</v>
      </c>
      <c r="F390" s="223">
        <f t="shared" si="429"/>
        <v>9648600</v>
      </c>
      <c r="G390" s="223">
        <f t="shared" si="429"/>
        <v>9648600</v>
      </c>
      <c r="H390" s="287">
        <f t="shared" si="422"/>
        <v>0</v>
      </c>
      <c r="I390" s="223">
        <f t="shared" si="429"/>
        <v>9414700</v>
      </c>
      <c r="J390" s="223">
        <f t="shared" si="429"/>
        <v>9414700</v>
      </c>
      <c r="K390" s="262">
        <f t="shared" si="425"/>
        <v>0</v>
      </c>
      <c r="L390" s="223">
        <f t="shared" si="429"/>
        <v>9069700</v>
      </c>
      <c r="M390" s="223">
        <f t="shared" si="429"/>
        <v>9069700</v>
      </c>
      <c r="N390" s="262">
        <f t="shared" si="427"/>
        <v>0</v>
      </c>
    </row>
    <row r="391" spans="1:14" x14ac:dyDescent="0.25">
      <c r="A391" s="177" t="s">
        <v>53</v>
      </c>
      <c r="B391" s="208">
        <v>14</v>
      </c>
      <c r="C391" s="181" t="s">
        <v>26</v>
      </c>
      <c r="D391" s="174" t="s">
        <v>252</v>
      </c>
      <c r="E391" s="180" t="s">
        <v>54</v>
      </c>
      <c r="F391" s="223">
        <f t="shared" si="429"/>
        <v>9648600</v>
      </c>
      <c r="G391" s="223">
        <f t="shared" si="429"/>
        <v>9648600</v>
      </c>
      <c r="H391" s="287">
        <f t="shared" si="422"/>
        <v>0</v>
      </c>
      <c r="I391" s="223">
        <f t="shared" si="429"/>
        <v>9414700</v>
      </c>
      <c r="J391" s="223">
        <f t="shared" si="429"/>
        <v>9414700</v>
      </c>
      <c r="K391" s="262">
        <f t="shared" si="425"/>
        <v>0</v>
      </c>
      <c r="L391" s="223">
        <f t="shared" si="429"/>
        <v>9069700</v>
      </c>
      <c r="M391" s="223">
        <f t="shared" si="429"/>
        <v>9069700</v>
      </c>
      <c r="N391" s="262">
        <f t="shared" si="427"/>
        <v>0</v>
      </c>
    </row>
    <row r="392" spans="1:14" x14ac:dyDescent="0.25">
      <c r="A392" s="177" t="s">
        <v>184</v>
      </c>
      <c r="B392" s="208">
        <v>14</v>
      </c>
      <c r="C392" s="181" t="s">
        <v>26</v>
      </c>
      <c r="D392" s="174" t="s">
        <v>252</v>
      </c>
      <c r="E392" s="180" t="s">
        <v>183</v>
      </c>
      <c r="F392" s="223">
        <f>SUM(Лист1!G131)</f>
        <v>9648600</v>
      </c>
      <c r="G392" s="223">
        <f>SUM(Лист1!H131)</f>
        <v>9648600</v>
      </c>
      <c r="H392" s="287">
        <f t="shared" si="422"/>
        <v>0</v>
      </c>
      <c r="I392" s="223">
        <f>SUM(Лист1!J131)</f>
        <v>9414700</v>
      </c>
      <c r="J392" s="223">
        <f>SUM(Лист1!K131)</f>
        <v>9414700</v>
      </c>
      <c r="K392" s="262">
        <f t="shared" si="425"/>
        <v>0</v>
      </c>
      <c r="L392" s="223">
        <f>SUM(Лист1!M131)</f>
        <v>9069700</v>
      </c>
      <c r="M392" s="223">
        <f>SUM(Лист1!N131)</f>
        <v>9069700</v>
      </c>
      <c r="N392" s="262">
        <f t="shared" si="427"/>
        <v>0</v>
      </c>
    </row>
    <row r="393" spans="1:14" ht="15.75" x14ac:dyDescent="0.25">
      <c r="A393" s="109" t="s">
        <v>122</v>
      </c>
      <c r="B393" s="165"/>
      <c r="C393" s="181"/>
      <c r="D393" s="165"/>
      <c r="E393" s="165"/>
      <c r="F393" s="284">
        <f>SUM(F384+F374+F332+F283+F194+F161+F117+F104+F98+F13)</f>
        <v>611071523.48999989</v>
      </c>
      <c r="G393" s="284">
        <f>SUM(G384+G374+G332+G283+G194+G161+G117+G104+G98+G13)</f>
        <v>618638017.60000002</v>
      </c>
      <c r="H393" s="262">
        <f t="shared" si="422"/>
        <v>7566494.1100001335</v>
      </c>
      <c r="I393" s="284">
        <f>SUM(I384+I374+I332+I283+I194+I161+I117+I104+I98+I13)</f>
        <v>557279182.38</v>
      </c>
      <c r="J393" s="284">
        <f>SUM(J384+J374+J332+J283+J194+J161+J117+J104+J98+J13)</f>
        <v>557279182.38</v>
      </c>
      <c r="K393" s="262">
        <f t="shared" si="425"/>
        <v>0</v>
      </c>
      <c r="L393" s="284">
        <f>SUM(L384+L374+L332+L283+L194+L161+L117+L104+L98+L13)</f>
        <v>565793232.88</v>
      </c>
      <c r="M393" s="284">
        <f>SUM(M384+M374+M332+M283+M194+M161+M117+M104+M98+M13)</f>
        <v>565793232.88</v>
      </c>
      <c r="N393" s="262">
        <f t="shared" si="427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adminm</cp:lastModifiedBy>
  <cp:lastPrinted>2018-04-16T06:23:22Z</cp:lastPrinted>
  <dcterms:created xsi:type="dcterms:W3CDTF">2015-10-27T06:57:56Z</dcterms:created>
  <dcterms:modified xsi:type="dcterms:W3CDTF">2018-04-16T06:23:26Z</dcterms:modified>
</cp:coreProperties>
</file>